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Sheet1!$D$8:$U$119</definedName>
  </definedNames>
  <calcPr calcId="124519"/>
</workbook>
</file>

<file path=xl/calcChain.xml><?xml version="1.0" encoding="utf-8"?>
<calcChain xmlns="http://schemas.openxmlformats.org/spreadsheetml/2006/main">
  <c r="S62" i="1"/>
  <c r="Q62"/>
  <c r="N62"/>
  <c r="L62"/>
  <c r="G11"/>
  <c r="G12"/>
  <c r="G13"/>
  <c r="G14"/>
  <c r="G15"/>
  <c r="G16"/>
  <c r="G17"/>
  <c r="G19"/>
  <c r="G20"/>
  <c r="G21"/>
  <c r="G22"/>
  <c r="G23"/>
  <c r="G24"/>
  <c r="G25"/>
  <c r="G26"/>
  <c r="G27"/>
  <c r="G28"/>
  <c r="G29"/>
  <c r="G31"/>
  <c r="G32"/>
  <c r="G33"/>
  <c r="G34"/>
  <c r="G35"/>
  <c r="G36"/>
  <c r="G38"/>
  <c r="G39"/>
  <c r="G40"/>
  <c r="G41"/>
  <c r="G42"/>
  <c r="G43"/>
  <c r="G44"/>
  <c r="G45"/>
  <c r="G46"/>
  <c r="G47"/>
  <c r="G48"/>
  <c r="G50"/>
  <c r="G51"/>
  <c r="G52"/>
  <c r="G53"/>
  <c r="G54"/>
  <c r="G55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0"/>
  <c r="J119"/>
  <c r="I119" s="1"/>
  <c r="H119" s="1"/>
  <c r="J118"/>
  <c r="I118" s="1"/>
  <c r="H118" s="1"/>
  <c r="J117"/>
  <c r="I117" s="1"/>
  <c r="H117" s="1"/>
  <c r="J116"/>
  <c r="I116" s="1"/>
  <c r="H116" s="1"/>
  <c r="J115"/>
  <c r="I115" s="1"/>
  <c r="H115" s="1"/>
  <c r="J114"/>
  <c r="I114" s="1"/>
  <c r="H114" s="1"/>
  <c r="J113"/>
  <c r="I113" s="1"/>
  <c r="H113" s="1"/>
  <c r="J112"/>
  <c r="I112" s="1"/>
  <c r="H112" s="1"/>
  <c r="J111"/>
  <c r="I111" s="1"/>
  <c r="H111" s="1"/>
  <c r="J110"/>
  <c r="I110" s="1"/>
  <c r="H110" s="1"/>
  <c r="J109"/>
  <c r="I109" s="1"/>
  <c r="H109" s="1"/>
  <c r="J108"/>
  <c r="I108" s="1"/>
  <c r="H108" s="1"/>
  <c r="J107"/>
  <c r="I107" s="1"/>
  <c r="H107" s="1"/>
  <c r="J106"/>
  <c r="I106" s="1"/>
  <c r="H106" s="1"/>
  <c r="J105"/>
  <c r="I105" s="1"/>
  <c r="H105" s="1"/>
  <c r="J104"/>
  <c r="I104" s="1"/>
  <c r="H104" s="1"/>
  <c r="J103"/>
  <c r="I103" s="1"/>
  <c r="H103" s="1"/>
  <c r="J102"/>
  <c r="I102" s="1"/>
  <c r="H102" s="1"/>
  <c r="J101"/>
  <c r="I101" s="1"/>
  <c r="H101" s="1"/>
  <c r="J100"/>
  <c r="I100" s="1"/>
  <c r="H100" s="1"/>
  <c r="J99"/>
  <c r="I99" s="1"/>
  <c r="H99" s="1"/>
  <c r="J98"/>
  <c r="I98" s="1"/>
  <c r="H98" s="1"/>
  <c r="J97"/>
  <c r="I97" s="1"/>
  <c r="H97" s="1"/>
  <c r="J96"/>
  <c r="I96" s="1"/>
  <c r="H96" s="1"/>
  <c r="J95"/>
  <c r="I95" s="1"/>
  <c r="H95" s="1"/>
  <c r="J94"/>
  <c r="I94" s="1"/>
  <c r="H94" s="1"/>
  <c r="J93"/>
  <c r="I93" s="1"/>
  <c r="H93" s="1"/>
  <c r="J92"/>
  <c r="I92" s="1"/>
  <c r="H92" s="1"/>
  <c r="J91"/>
  <c r="I91" s="1"/>
  <c r="H91" s="1"/>
  <c r="J90"/>
  <c r="I90" s="1"/>
  <c r="H90" s="1"/>
  <c r="J89"/>
  <c r="I89" s="1"/>
  <c r="H89" s="1"/>
  <c r="J88"/>
  <c r="I88" s="1"/>
  <c r="H88" s="1"/>
  <c r="J87"/>
  <c r="I87" s="1"/>
  <c r="H87" s="1"/>
  <c r="J86"/>
  <c r="I86" s="1"/>
  <c r="H86" s="1"/>
  <c r="J85"/>
  <c r="I85" s="1"/>
  <c r="H85" s="1"/>
  <c r="J84"/>
  <c r="I84" s="1"/>
  <c r="H84" s="1"/>
  <c r="J83"/>
  <c r="I83" s="1"/>
  <c r="H83" s="1"/>
  <c r="J82"/>
  <c r="I82" s="1"/>
  <c r="H82" s="1"/>
  <c r="J81"/>
  <c r="I81" s="1"/>
  <c r="H81" s="1"/>
  <c r="J80"/>
  <c r="I80" s="1"/>
  <c r="H80" s="1"/>
  <c r="J79"/>
  <c r="I79" s="1"/>
  <c r="H79" s="1"/>
  <c r="J78"/>
  <c r="I78" s="1"/>
  <c r="H78" s="1"/>
  <c r="J77"/>
  <c r="I77" s="1"/>
  <c r="H77" s="1"/>
  <c r="J76"/>
  <c r="I76" s="1"/>
  <c r="H76" s="1"/>
  <c r="J74"/>
  <c r="I74" s="1"/>
  <c r="H74" s="1"/>
  <c r="J73"/>
  <c r="I73" s="1"/>
  <c r="H73" s="1"/>
  <c r="J72"/>
  <c r="I72" s="1"/>
  <c r="H72" s="1"/>
  <c r="J71"/>
  <c r="I71" s="1"/>
  <c r="H71" s="1"/>
  <c r="J70"/>
  <c r="I70" s="1"/>
  <c r="H70" s="1"/>
  <c r="J69"/>
  <c r="I69" s="1"/>
  <c r="H69" s="1"/>
  <c r="J68"/>
  <c r="I68" s="1"/>
  <c r="H68" s="1"/>
  <c r="J67"/>
  <c r="I67" s="1"/>
  <c r="H67" s="1"/>
  <c r="J66"/>
  <c r="I66" s="1"/>
  <c r="H66" s="1"/>
  <c r="J65"/>
  <c r="I65" s="1"/>
  <c r="H65" s="1"/>
  <c r="J64"/>
  <c r="I64" s="1"/>
  <c r="H64" s="1"/>
  <c r="J63"/>
  <c r="I63" s="1"/>
  <c r="H63" s="1"/>
  <c r="J62"/>
  <c r="I62" s="1"/>
  <c r="H62" s="1"/>
  <c r="J61"/>
  <c r="I61" s="1"/>
  <c r="H61" s="1"/>
  <c r="J60"/>
  <c r="I60" s="1"/>
  <c r="H60" s="1"/>
  <c r="J59"/>
  <c r="I59" s="1"/>
  <c r="H59" s="1"/>
  <c r="J58"/>
  <c r="I58" s="1"/>
  <c r="H58" s="1"/>
  <c r="J57"/>
  <c r="I57" s="1"/>
  <c r="H57" s="1"/>
  <c r="J55"/>
  <c r="I55" s="1"/>
  <c r="H55" s="1"/>
  <c r="J54"/>
  <c r="I54" s="1"/>
  <c r="H54" s="1"/>
  <c r="J53"/>
  <c r="I53" s="1"/>
  <c r="H53" s="1"/>
  <c r="J52"/>
  <c r="I52" s="1"/>
  <c r="H52" s="1"/>
  <c r="J51"/>
  <c r="I51" s="1"/>
  <c r="H51" s="1"/>
  <c r="J50"/>
  <c r="I50" s="1"/>
  <c r="H50" s="1"/>
  <c r="J48"/>
  <c r="I48" s="1"/>
  <c r="H48" s="1"/>
  <c r="J47"/>
  <c r="I47" s="1"/>
  <c r="H47" s="1"/>
  <c r="J46"/>
  <c r="I46" s="1"/>
  <c r="H46" s="1"/>
  <c r="J45"/>
  <c r="I45" s="1"/>
  <c r="H45" s="1"/>
  <c r="J44"/>
  <c r="I44" s="1"/>
  <c r="H44" s="1"/>
  <c r="J43"/>
  <c r="I43" s="1"/>
  <c r="H43" s="1"/>
  <c r="J42"/>
  <c r="I42" s="1"/>
  <c r="H42" s="1"/>
  <c r="J41"/>
  <c r="I41" s="1"/>
  <c r="H41" s="1"/>
  <c r="J40"/>
  <c r="I40" s="1"/>
  <c r="H40" s="1"/>
  <c r="J39"/>
  <c r="I39" s="1"/>
  <c r="H39" s="1"/>
  <c r="J38"/>
  <c r="I38" s="1"/>
  <c r="H38" s="1"/>
  <c r="J36"/>
  <c r="I36" s="1"/>
  <c r="H36" s="1"/>
  <c r="J35"/>
  <c r="I35" s="1"/>
  <c r="H35" s="1"/>
  <c r="J34"/>
  <c r="I34" s="1"/>
  <c r="H34" s="1"/>
  <c r="J33"/>
  <c r="I33" s="1"/>
  <c r="H33" s="1"/>
  <c r="J32"/>
  <c r="I32" s="1"/>
  <c r="H32" s="1"/>
  <c r="J31"/>
  <c r="I31" s="1"/>
  <c r="H31" s="1"/>
  <c r="J29"/>
  <c r="I29" s="1"/>
  <c r="H29" s="1"/>
  <c r="J28"/>
  <c r="I28" s="1"/>
  <c r="H28" s="1"/>
  <c r="J27"/>
  <c r="I27" s="1"/>
  <c r="H27" s="1"/>
  <c r="J26"/>
  <c r="I26" s="1"/>
  <c r="H26" s="1"/>
  <c r="J25"/>
  <c r="I25" s="1"/>
  <c r="H25" s="1"/>
  <c r="J24"/>
  <c r="I24" s="1"/>
  <c r="H24" s="1"/>
  <c r="J23"/>
  <c r="I23" s="1"/>
  <c r="H23" s="1"/>
  <c r="J22"/>
  <c r="I22" s="1"/>
  <c r="H22" s="1"/>
  <c r="J21"/>
  <c r="I21" s="1"/>
  <c r="H21" s="1"/>
  <c r="J20"/>
  <c r="I20" s="1"/>
  <c r="H20" s="1"/>
  <c r="J19"/>
  <c r="I19" s="1"/>
  <c r="H19" s="1"/>
  <c r="J17"/>
  <c r="I17" s="1"/>
  <c r="H17" s="1"/>
  <c r="J16"/>
  <c r="I16" s="1"/>
  <c r="H16" s="1"/>
  <c r="J15"/>
  <c r="I15" s="1"/>
  <c r="H15" s="1"/>
  <c r="J14"/>
  <c r="I14" s="1"/>
  <c r="H14" s="1"/>
  <c r="J13"/>
  <c r="I13" s="1"/>
  <c r="H13" s="1"/>
  <c r="J12"/>
  <c r="I12" s="1"/>
  <c r="H12" s="1"/>
  <c r="J11"/>
  <c r="I11" s="1"/>
  <c r="H11" s="1"/>
  <c r="J10"/>
  <c r="I10" s="1"/>
  <c r="H10" s="1"/>
  <c r="M62" l="1"/>
  <c r="R62"/>
</calcChain>
</file>

<file path=xl/sharedStrings.xml><?xml version="1.0" encoding="utf-8"?>
<sst xmlns="http://schemas.openxmlformats.org/spreadsheetml/2006/main" count="348" uniqueCount="131">
  <si>
    <t>Չ/հ</t>
  </si>
  <si>
    <t>Անվանում</t>
  </si>
  <si>
    <t>Չ/Մ</t>
  </si>
  <si>
    <t>Քանակ</t>
  </si>
  <si>
    <t>Մեկ միավ. գին/դրամ/</t>
  </si>
  <si>
    <t>հավաքածու</t>
  </si>
  <si>
    <t>հատ</t>
  </si>
  <si>
    <t>տուփ</t>
  </si>
  <si>
    <t>«ԿՈՆՑԵՌՆ-ԷՆԵՐԳՈՄԱՇ» ՓԲԸ</t>
  </si>
  <si>
    <t>Առանց ԱԱՀ</t>
  </si>
  <si>
    <t>ԱԱՀ-ով</t>
  </si>
  <si>
    <t>«ՖԱՐՄԵԳՈՒՍ» ՍՊԸ</t>
  </si>
  <si>
    <t>cobas c111 ISE Էլեկտոլիտների բլոկի ռեագենտներ և Լրացուցիչ ռեագենտներ</t>
  </si>
  <si>
    <t>Reference Electrode</t>
  </si>
  <si>
    <t>Na-Electrode (Sodium)</t>
  </si>
  <si>
    <t>K-Electrode (Potassium)</t>
  </si>
  <si>
    <t>CL-Electrode</t>
  </si>
  <si>
    <t>Calibrator indirect/ urine 2x 230 ml</t>
  </si>
  <si>
    <t>Reference Solution 2x 115 ml</t>
  </si>
  <si>
    <t>Calibrator kit 6x 8 ml</t>
  </si>
  <si>
    <t>Etcher 2x 11ml</t>
  </si>
  <si>
    <t>փոփոխման ենթակա մասեր</t>
  </si>
  <si>
    <t>Նմուշի հավաք cobas c111 (ասեղների կոնպլեկտ)</t>
  </si>
  <si>
    <t>ISE Tubing Set cobas c111</t>
  </si>
  <si>
    <t>հալոգեն լամպ LAMP HALOGEN 12V/20W ASSY</t>
  </si>
  <si>
    <t>Pump tube cobas b 121 &amp; cobas c111</t>
  </si>
  <si>
    <t>Լվացող կայան Wash Station 4794079001</t>
  </si>
  <si>
    <t>Թափոնի ներքին  արկղ   Tank Waste Internal 04793951001</t>
  </si>
  <si>
    <t>Տեֆլոնային ներդիր Seal Teflon 250բl 28086842001</t>
  </si>
  <si>
    <t>Մխոցի ներդիր  Seal Cap Syringe 28136815001</t>
  </si>
  <si>
    <t>Lock Washer D3.2/5.5x0.5 5695805001</t>
  </si>
  <si>
    <t>Հեղուկի ֆիլտր Filter Fluid D13.8 28018731001</t>
  </si>
  <si>
    <t>Դետեկցիոն հավաք Cable Detection Set 04793595001</t>
  </si>
  <si>
    <t>cobas h232 ռեագենտներ</t>
  </si>
  <si>
    <t>D-Դիմեր 10 test Roche Cardiac</t>
  </si>
  <si>
    <t>Տրոպոնին T 10 test Roche Cardiac</t>
  </si>
  <si>
    <t>Ստուգիչ Control Troponin-T</t>
  </si>
  <si>
    <t>Ստուգիչ Control D-Dimer</t>
  </si>
  <si>
    <t>Roche Cardiac IQC 1 x low / 1 x high</t>
  </si>
  <si>
    <t>Roche Cardiac Pipettes - sample application 150 mic</t>
  </si>
  <si>
    <t>Ursys 1100 և Urielux անալիզատորների ռեագենտները</t>
  </si>
  <si>
    <t>Ռեագենտ UF II Pack Bac 2x2.1L</t>
  </si>
  <si>
    <t>Ռեագենտ UF II Pack Sed 2X2.1L</t>
  </si>
  <si>
    <t>Ռեագենտ UF II Search-Sed 29mlX2</t>
  </si>
  <si>
    <t>Ռեագենտ UF II Search-Bac 25mlX2</t>
  </si>
  <si>
    <t>Ռեագենտ UF II Sheath 20L</t>
  </si>
  <si>
    <t>Ստուգիչ UF II երկու մակարդակի 47mlX1 H, 47mlX1 L</t>
  </si>
  <si>
    <t>Կալիբրատոր UF II47mlX2ml</t>
  </si>
  <si>
    <t>Combur- 10 Թեսթ/կոմբուր/ UX N100</t>
  </si>
  <si>
    <t>Կոնտրոլ սթրիպ Ursys և Urielux-ի համար N50</t>
  </si>
  <si>
    <t>Թուղթ տպիչի Urisys և Urelux-ի համար N5</t>
  </si>
  <si>
    <t>Խնամքի հավաք UF500i-ի մեկ տարվա համար</t>
  </si>
  <si>
    <t>CA-50, CA-530 և Start 4անալիզատորների ռեագենտները</t>
  </si>
  <si>
    <t>Թրոմբոգլոտին 10 x 10 ml</t>
  </si>
  <si>
    <t>Թրոմբին 10 x 5 ml</t>
  </si>
  <si>
    <t>ԱՊՏԺ ActinFS 10 x 10 ml</t>
  </si>
  <si>
    <t>Կալցի քլորի լուծույթ CaCl2 24x 15ml</t>
  </si>
  <si>
    <t>Իննովին 10 x 10 ml</t>
  </si>
  <si>
    <t>Օռեն Կոլեր բուֆեր 24x15 ml</t>
  </si>
  <si>
    <t>Human ստանդարտ պլազմա 6 x 1 ml</t>
  </si>
  <si>
    <t>PTմուլտի կալիբրատոր 6 x 1 ml</t>
  </si>
  <si>
    <t>Ստուգիչ հեղուկ CiTrol1-E 10 x 1ml</t>
  </si>
  <si>
    <t>Ստուգիչ հեղուկ CiTrol2-E 10 x 1ml</t>
  </si>
  <si>
    <t>Ռեակցիոն Տուբ 3000</t>
  </si>
  <si>
    <t>Լվացող հեղուկ CAClean I 1x50ml</t>
  </si>
  <si>
    <t>Փորձանոթ նմուշի հակամակարդիչով 3.2% 3.5մլ N100</t>
  </si>
  <si>
    <t>Տպիչի թուղթ TP-1 50 roll</t>
  </si>
  <si>
    <t>Start 4 FIBRI-PREST a 480 tests (Stago) 12x2 ml</t>
  </si>
  <si>
    <t>Start 4 STA Thrombin, 240 Tests (Stago) 12x2ml,</t>
  </si>
  <si>
    <t>Start 4 PTT a 1200 tests (Stago) 12x5ml,</t>
  </si>
  <si>
    <t>Start 4 Neoplastin CI plus, 300 tests (Stago) 6x 5 ml,</t>
  </si>
  <si>
    <t>Start 4 Unicalibrator (Stago) 6x1ml</t>
  </si>
  <si>
    <t>Start 4 Coag Control N+P (Stago) 12X2X1 ml</t>
  </si>
  <si>
    <t>Start 4 150 strips of 4 disposable cuvettes (Stago) 150 X 4</t>
  </si>
  <si>
    <t>Start 4 balls vial of (Stago) 1850</t>
  </si>
  <si>
    <t>Start 4 FINNTIP 1.25ML (X100)</t>
  </si>
  <si>
    <t>Start 4 FINNTIP 2. 5ML (X100)</t>
  </si>
  <si>
    <t>Տպիչի թուղթ Start 4 –Ի համար հատ</t>
  </si>
  <si>
    <t>Cobas 6000-ի իմունոլոգիական հավաքներ և Elecsys 2010 անալիզատորի ռեագենտներ</t>
  </si>
  <si>
    <t>Բարձր զգայնության Տրոպոնին STAT100 թեսթ</t>
  </si>
  <si>
    <t>ԱԿՏԳ 100 թեսթ</t>
  </si>
  <si>
    <t>Պրոլակտին 100 թեսթ</t>
  </si>
  <si>
    <t>Պրոգեստերոն 100 թեսթ</t>
  </si>
  <si>
    <t>Լյուտեինիզացնող հորմոն 100 թեսթ</t>
  </si>
  <si>
    <t>Ֆոլիկուլոստիմուլացնող հորմոն 100 թեսթ</t>
  </si>
  <si>
    <t>Ռեակտիվ DHEA-S 100 թեսթ</t>
  </si>
  <si>
    <t>Տեստոստերոն 100 թեսթ</t>
  </si>
  <si>
    <t>Էստրադիոլ 100 թեսթ</t>
  </si>
  <si>
    <t>Կորտիզոլ 100 թեսթ</t>
  </si>
  <si>
    <t>Տրիյոդթիրոնին T3 200 թեսթ</t>
  </si>
  <si>
    <t>Տրիյոդթիրոնին FT3 200 թեսթ</t>
  </si>
  <si>
    <t>Թիոքսին T4 200թեսթ</t>
  </si>
  <si>
    <t>Թիրոքսին FT4 ազատ 200 թեսթ</t>
  </si>
  <si>
    <t>Թիրեոտրոպ հորմոն TSH 200 թեսթ</t>
  </si>
  <si>
    <t>Anti-Թիրեոգլոբուլին 100 թեսթ</t>
  </si>
  <si>
    <t>Anti-TPO ռեակտիվ 100 թեսթ</t>
  </si>
  <si>
    <t>C-Պեպտիդ 100 թեսթ</t>
  </si>
  <si>
    <t>Ինսուլին 100 թեսթ</t>
  </si>
  <si>
    <t>Պրոստատ սպեցիֆիկ անտիգեն -PSA</t>
  </si>
  <si>
    <t>Բետա խորիոն գոնադոտրոպին</t>
  </si>
  <si>
    <t>Ալֆա ֆետոպրոտեին 100 թեսթ</t>
  </si>
  <si>
    <t>Հերպեսվիրուս 1 HSV 1 IgG 100 թեսթ</t>
  </si>
  <si>
    <t>Հերպեսվիրուս 2 HSV 2 IgG 100 թեսթ</t>
  </si>
  <si>
    <t>Պարա թիրոիդ հորմոն PTH 100 թեսթ</t>
  </si>
  <si>
    <t>Կարցինո-էմբրիոնալ անտիգեն CEA 100 թեսթ</t>
  </si>
  <si>
    <t>CA 125 100 թեսթ</t>
  </si>
  <si>
    <t>CA 15-3 100 թեսթ</t>
  </si>
  <si>
    <t>CA 19-9 100 թեսթ</t>
  </si>
  <si>
    <t>CA 72-4 100 թեսթ</t>
  </si>
  <si>
    <t>Ֆերիտին 100 թեսթ</t>
  </si>
  <si>
    <t>Վիտամին B12 100 թեսթ</t>
  </si>
  <si>
    <t>Anti-CCP Անտի ցիկլիկ ցիտրուլինային պեպտիդ 100 թեսթ</t>
  </si>
  <si>
    <t>ՄԻԱՀ-ի ռեակտիվ HIV COMBI PT 100 թեսթ</t>
  </si>
  <si>
    <t>Հեպատիտ C Anti-HCV</t>
  </si>
  <si>
    <t>Հեպատիտ B HBsAg 100 թեսթ</t>
  </si>
  <si>
    <t>Հեպատիտ B HBeAg 100 թեսթ</t>
  </si>
  <si>
    <t>Հեպատիտ B Anti-HBc 100 թեսթ</t>
  </si>
  <si>
    <t>Հեպատիտ B Anti-HBc IgM 100 թեսթ</t>
  </si>
  <si>
    <t>ՀեպատիտA Anti-HAV IgM 100 թեսթ</t>
  </si>
  <si>
    <t>Տոքսոպլազմա IgM 100թեստ</t>
  </si>
  <si>
    <t>Տոքսոպլազմա IgG 100թեստ</t>
  </si>
  <si>
    <t>Ցիտոմեգալովիրուս IgM 100թեստ</t>
  </si>
  <si>
    <t>Ցիտոմեգալովիրուս IgG 100թեստ</t>
  </si>
  <si>
    <t>«Մեդպրո» ՍՊԸ</t>
  </si>
  <si>
    <t>Առաջարկի բացակայություն</t>
  </si>
  <si>
    <t>ՀԱՎԵԼՎԱԾ N 1</t>
  </si>
  <si>
    <t>«ԳԱԿ-ՇՀԱՊՁԲ-15/15-ՀՀՊՆՆՏԱԴ-ՇՀԱՊՁԲ-9/6» ծածկագրով   ընթացակարգի գների ամփոփում</t>
  </si>
  <si>
    <t>Առանց
 ԱԱՀ</t>
  </si>
  <si>
    <t>ԱԱՀ</t>
  </si>
  <si>
    <t>1-ին տեղ զբաղեցնող /հաղթող/ մասնակից*</t>
  </si>
  <si>
    <t>Ներկայացված են մասնակիցների առաջարկած մեկ միավորի գները առանց ԱԱՀ և ԱԱՀ-ով:  Այն չափաբաժիններում, որտեղ առանց ԱԱՀ և ԱԱՀ-ով գները համընկնում են` նշանակում է մասնակիցը տվյալ ապրանքատեսակի գծով ԱԱՀ չի վճարում: * Ներկայացված են 1-ին տեղ զբաղեցնող, այնուհետև` ընտրված/հաղթող/  ճանաչված մասնակիցները: Մնացած մասնակիցները հաջորդաբար տեղեր են զբաղեցրել` ըստ ներկայացված գների շահավետության: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</si>
</sst>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color theme="1"/>
      <name val="GHEA Grapalat"/>
      <family val="3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6.5"/>
      <color theme="1"/>
      <name val="Calibri"/>
      <family val="2"/>
      <scheme val="minor"/>
    </font>
    <font>
      <b/>
      <sz val="6.5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1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3" fontId="4" fillId="4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1"/>
  <sheetViews>
    <sheetView tabSelected="1" zoomScale="130" zoomScaleNormal="130" zoomScaleSheetLayoutView="130" workbookViewId="0">
      <pane xSplit="4" ySplit="8" topLeftCell="G114" activePane="bottomRight" state="frozen"/>
      <selection pane="topRight" activeCell="E1" sqref="E1"/>
      <selection pane="bottomLeft" activeCell="A8" sqref="A8"/>
      <selection pane="bottomRight" activeCell="L125" sqref="L125"/>
    </sheetView>
  </sheetViews>
  <sheetFormatPr defaultRowHeight="15"/>
  <cols>
    <col min="1" max="1" width="4" style="19" bestFit="1" customWidth="1"/>
    <col min="2" max="2" width="45.42578125" style="3" bestFit="1" customWidth="1"/>
    <col min="3" max="3" width="9.5703125" style="8" bestFit="1" customWidth="1"/>
    <col min="4" max="4" width="6.42578125" style="8" bestFit="1" customWidth="1"/>
    <col min="5" max="5" width="0" style="12" hidden="1" customWidth="1"/>
    <col min="6" max="6" width="9.28515625" style="12" hidden="1" customWidth="1"/>
    <col min="7" max="7" width="8.7109375" style="12" bestFit="1" customWidth="1"/>
    <col min="8" max="8" width="4.5703125" style="12" bestFit="1" customWidth="1"/>
    <col min="9" max="9" width="9.28515625" style="12" customWidth="1"/>
    <col min="10" max="10" width="9.28515625" style="12" hidden="1" customWidth="1"/>
    <col min="11" max="11" width="6.140625" style="12" hidden="1" customWidth="1"/>
    <col min="12" max="12" width="8.140625" style="12" bestFit="1" customWidth="1"/>
    <col min="13" max="13" width="4.5703125" style="12" bestFit="1" customWidth="1"/>
    <col min="14" max="14" width="8.140625" style="12" bestFit="1" customWidth="1"/>
    <col min="15" max="15" width="9.28515625" style="12" hidden="1" customWidth="1"/>
    <col min="16" max="16" width="0" style="12" hidden="1" customWidth="1"/>
    <col min="17" max="17" width="8.28515625" style="12" bestFit="1" customWidth="1"/>
    <col min="18" max="18" width="4.5703125" style="12" bestFit="1" customWidth="1"/>
    <col min="19" max="19" width="8.28515625" style="12" bestFit="1" customWidth="1"/>
    <col min="20" max="20" width="0" style="12" hidden="1" customWidth="1"/>
    <col min="21" max="21" width="21.140625" style="3" customWidth="1"/>
  </cols>
  <sheetData>
    <row r="1" spans="1:21">
      <c r="A1" s="22"/>
      <c r="B1" s="25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6"/>
      <c r="Q1" s="26"/>
      <c r="R1" s="26"/>
      <c r="S1" s="26"/>
      <c r="T1" s="27"/>
      <c r="U1" s="27"/>
    </row>
    <row r="2" spans="1:21" ht="15" customHeight="1">
      <c r="A2" s="22"/>
      <c r="B2" s="28"/>
      <c r="C2" s="29"/>
      <c r="D2" s="29"/>
      <c r="E2" s="29"/>
      <c r="F2" s="29"/>
      <c r="G2" s="29"/>
      <c r="H2" s="29"/>
      <c r="I2" s="29"/>
      <c r="J2" s="29"/>
      <c r="K2" s="39" t="s">
        <v>125</v>
      </c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ht="15.75">
      <c r="A3" s="22"/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  <c r="Q3" s="36"/>
      <c r="R3" s="36"/>
      <c r="S3" s="36"/>
      <c r="T3" s="31"/>
      <c r="U3" s="31"/>
    </row>
    <row r="4" spans="1:21" ht="15.75">
      <c r="A4" s="22"/>
      <c r="B4" s="46" t="s">
        <v>126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36"/>
      <c r="R4" s="36"/>
      <c r="S4" s="36"/>
      <c r="T4" s="31"/>
      <c r="U4" s="31"/>
    </row>
    <row r="6" spans="1:21" ht="36" customHeight="1">
      <c r="A6" s="41" t="s">
        <v>0</v>
      </c>
      <c r="B6" s="41" t="s">
        <v>1</v>
      </c>
      <c r="C6" s="41" t="s">
        <v>2</v>
      </c>
      <c r="D6" s="41" t="s">
        <v>3</v>
      </c>
      <c r="E6" s="41" t="s">
        <v>4</v>
      </c>
      <c r="F6" s="40" t="s">
        <v>8</v>
      </c>
      <c r="G6" s="40"/>
      <c r="H6" s="40"/>
      <c r="I6" s="40"/>
      <c r="J6" s="40"/>
      <c r="K6" s="40" t="s">
        <v>123</v>
      </c>
      <c r="L6" s="40"/>
      <c r="M6" s="40"/>
      <c r="N6" s="40"/>
      <c r="O6" s="40"/>
      <c r="P6" s="40" t="s">
        <v>11</v>
      </c>
      <c r="Q6" s="40"/>
      <c r="R6" s="40"/>
      <c r="S6" s="40"/>
      <c r="T6" s="40"/>
      <c r="U6" s="41" t="s">
        <v>129</v>
      </c>
    </row>
    <row r="7" spans="1:21" ht="25.5">
      <c r="A7" s="42"/>
      <c r="B7" s="42"/>
      <c r="C7" s="42"/>
      <c r="D7" s="42"/>
      <c r="E7" s="42"/>
      <c r="F7" s="6" t="s">
        <v>9</v>
      </c>
      <c r="G7" s="37" t="s">
        <v>127</v>
      </c>
      <c r="H7" s="37" t="s">
        <v>128</v>
      </c>
      <c r="I7" s="37" t="s">
        <v>10</v>
      </c>
      <c r="J7" s="6" t="s">
        <v>10</v>
      </c>
      <c r="K7" s="6" t="s">
        <v>9</v>
      </c>
      <c r="L7" s="37" t="s">
        <v>127</v>
      </c>
      <c r="M7" s="37" t="s">
        <v>128</v>
      </c>
      <c r="N7" s="37" t="s">
        <v>10</v>
      </c>
      <c r="O7" s="6" t="s">
        <v>10</v>
      </c>
      <c r="P7" s="6" t="s">
        <v>9</v>
      </c>
      <c r="Q7" s="37" t="s">
        <v>127</v>
      </c>
      <c r="R7" s="37" t="s">
        <v>128</v>
      </c>
      <c r="S7" s="37" t="s">
        <v>10</v>
      </c>
      <c r="T7" s="6" t="s">
        <v>10</v>
      </c>
      <c r="U7" s="42"/>
    </row>
    <row r="8" spans="1:21">
      <c r="A8" s="11"/>
      <c r="B8" s="13"/>
      <c r="C8" s="11"/>
      <c r="D8" s="11"/>
      <c r="E8" s="7"/>
      <c r="F8" s="6"/>
      <c r="G8" s="37"/>
      <c r="H8" s="37"/>
      <c r="I8" s="37"/>
      <c r="J8" s="6"/>
      <c r="K8" s="6"/>
      <c r="L8" s="37"/>
      <c r="M8" s="37"/>
      <c r="N8" s="37"/>
      <c r="O8" s="6"/>
      <c r="P8" s="6"/>
      <c r="Q8" s="37"/>
      <c r="R8" s="37"/>
      <c r="S8" s="37"/>
      <c r="T8" s="6"/>
      <c r="U8" s="20"/>
    </row>
    <row r="9" spans="1:21" ht="25.5">
      <c r="A9" s="18"/>
      <c r="B9" s="9" t="s">
        <v>12</v>
      </c>
      <c r="C9" s="14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21"/>
    </row>
    <row r="10" spans="1:21" ht="17.100000000000001" customHeight="1">
      <c r="A10" s="17">
        <v>1</v>
      </c>
      <c r="B10" s="4" t="s">
        <v>13</v>
      </c>
      <c r="C10" s="2" t="s">
        <v>5</v>
      </c>
      <c r="D10" s="1">
        <v>2</v>
      </c>
      <c r="E10" s="5">
        <v>78000</v>
      </c>
      <c r="F10" s="5">
        <v>78000</v>
      </c>
      <c r="G10" s="5">
        <f>F10*D10</f>
        <v>156000</v>
      </c>
      <c r="H10" s="5">
        <f>I10-G10</f>
        <v>0</v>
      </c>
      <c r="I10" s="5">
        <f>D10*J10</f>
        <v>156000</v>
      </c>
      <c r="J10" s="5">
        <f>F10*1</f>
        <v>78000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33" t="s">
        <v>8</v>
      </c>
    </row>
    <row r="11" spans="1:21" ht="17.100000000000001" customHeight="1">
      <c r="A11" s="17">
        <v>2</v>
      </c>
      <c r="B11" s="4" t="s">
        <v>14</v>
      </c>
      <c r="C11" s="2" t="s">
        <v>5</v>
      </c>
      <c r="D11" s="1">
        <v>3</v>
      </c>
      <c r="E11" s="5">
        <v>38000</v>
      </c>
      <c r="F11" s="5">
        <v>38000</v>
      </c>
      <c r="G11" s="5">
        <f t="shared" ref="G11:G74" si="0">F11*D11</f>
        <v>114000</v>
      </c>
      <c r="H11" s="5">
        <f t="shared" ref="H11:H74" si="1">I11-G11</f>
        <v>0</v>
      </c>
      <c r="I11" s="5">
        <f t="shared" ref="I11:I74" si="2">D11*J11</f>
        <v>114000</v>
      </c>
      <c r="J11" s="5">
        <f t="shared" ref="J11:J78" si="3">F11*1</f>
        <v>38000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33" t="s">
        <v>8</v>
      </c>
    </row>
    <row r="12" spans="1:21" ht="17.100000000000001" customHeight="1">
      <c r="A12" s="17">
        <v>3</v>
      </c>
      <c r="B12" s="4" t="s">
        <v>15</v>
      </c>
      <c r="C12" s="2" t="s">
        <v>5</v>
      </c>
      <c r="D12" s="1">
        <v>3</v>
      </c>
      <c r="E12" s="5">
        <v>32000</v>
      </c>
      <c r="F12" s="5">
        <v>32000</v>
      </c>
      <c r="G12" s="5">
        <f t="shared" si="0"/>
        <v>96000</v>
      </c>
      <c r="H12" s="5">
        <f t="shared" si="1"/>
        <v>0</v>
      </c>
      <c r="I12" s="5">
        <f t="shared" si="2"/>
        <v>96000</v>
      </c>
      <c r="J12" s="5">
        <f t="shared" si="3"/>
        <v>32000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33" t="s">
        <v>8</v>
      </c>
    </row>
    <row r="13" spans="1:21" ht="17.100000000000001" customHeight="1">
      <c r="A13" s="17">
        <v>4</v>
      </c>
      <c r="B13" s="4" t="s">
        <v>16</v>
      </c>
      <c r="C13" s="2" t="s">
        <v>5</v>
      </c>
      <c r="D13" s="1">
        <v>3</v>
      </c>
      <c r="E13" s="5">
        <v>50000</v>
      </c>
      <c r="F13" s="5">
        <v>50000</v>
      </c>
      <c r="G13" s="5">
        <f t="shared" si="0"/>
        <v>150000</v>
      </c>
      <c r="H13" s="5">
        <f t="shared" si="1"/>
        <v>0</v>
      </c>
      <c r="I13" s="5">
        <f t="shared" si="2"/>
        <v>150000</v>
      </c>
      <c r="J13" s="5">
        <f t="shared" si="3"/>
        <v>50000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33" t="s">
        <v>8</v>
      </c>
    </row>
    <row r="14" spans="1:21" ht="17.100000000000001" customHeight="1">
      <c r="A14" s="17">
        <v>5</v>
      </c>
      <c r="B14" s="4" t="s">
        <v>17</v>
      </c>
      <c r="C14" s="2" t="s">
        <v>5</v>
      </c>
      <c r="D14" s="1">
        <v>6</v>
      </c>
      <c r="E14" s="5">
        <v>19000</v>
      </c>
      <c r="F14" s="5">
        <v>19000</v>
      </c>
      <c r="G14" s="5">
        <f t="shared" si="0"/>
        <v>114000</v>
      </c>
      <c r="H14" s="5">
        <f t="shared" si="1"/>
        <v>0</v>
      </c>
      <c r="I14" s="5">
        <f t="shared" si="2"/>
        <v>114000</v>
      </c>
      <c r="J14" s="5">
        <f t="shared" si="3"/>
        <v>19000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33" t="s">
        <v>8</v>
      </c>
    </row>
    <row r="15" spans="1:21" ht="17.100000000000001" customHeight="1">
      <c r="A15" s="17">
        <v>6</v>
      </c>
      <c r="B15" s="4" t="s">
        <v>18</v>
      </c>
      <c r="C15" s="2" t="s">
        <v>5</v>
      </c>
      <c r="D15" s="1">
        <v>6</v>
      </c>
      <c r="E15" s="5">
        <v>22000</v>
      </c>
      <c r="F15" s="5">
        <v>21000</v>
      </c>
      <c r="G15" s="5">
        <f t="shared" si="0"/>
        <v>126000</v>
      </c>
      <c r="H15" s="5">
        <f t="shared" si="1"/>
        <v>0</v>
      </c>
      <c r="I15" s="5">
        <f t="shared" si="2"/>
        <v>126000</v>
      </c>
      <c r="J15" s="5">
        <f t="shared" si="3"/>
        <v>21000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33" t="s">
        <v>8</v>
      </c>
    </row>
    <row r="16" spans="1:21" ht="17.100000000000001" customHeight="1">
      <c r="A16" s="17">
        <v>7</v>
      </c>
      <c r="B16" s="4" t="s">
        <v>19</v>
      </c>
      <c r="C16" s="2" t="s">
        <v>5</v>
      </c>
      <c r="D16" s="1">
        <v>6</v>
      </c>
      <c r="E16" s="5">
        <v>44000</v>
      </c>
      <c r="F16" s="5">
        <v>42000</v>
      </c>
      <c r="G16" s="5">
        <f t="shared" si="0"/>
        <v>252000</v>
      </c>
      <c r="H16" s="5">
        <f t="shared" si="1"/>
        <v>0</v>
      </c>
      <c r="I16" s="5">
        <f t="shared" si="2"/>
        <v>252000</v>
      </c>
      <c r="J16" s="5">
        <f t="shared" si="3"/>
        <v>42000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33" t="s">
        <v>8</v>
      </c>
    </row>
    <row r="17" spans="1:21" ht="17.100000000000001" customHeight="1">
      <c r="A17" s="17">
        <v>8</v>
      </c>
      <c r="B17" s="4" t="s">
        <v>20</v>
      </c>
      <c r="C17" s="2" t="s">
        <v>5</v>
      </c>
      <c r="D17" s="1">
        <v>5</v>
      </c>
      <c r="E17" s="5">
        <v>20000</v>
      </c>
      <c r="F17" s="5">
        <v>19000</v>
      </c>
      <c r="G17" s="5">
        <f t="shared" si="0"/>
        <v>95000</v>
      </c>
      <c r="H17" s="5">
        <f t="shared" si="1"/>
        <v>0</v>
      </c>
      <c r="I17" s="5">
        <f t="shared" si="2"/>
        <v>95000</v>
      </c>
      <c r="J17" s="5">
        <f t="shared" si="3"/>
        <v>19000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33" t="s">
        <v>8</v>
      </c>
    </row>
    <row r="18" spans="1:21" ht="17.100000000000001" customHeight="1">
      <c r="A18" s="18"/>
      <c r="B18" s="9" t="s">
        <v>21</v>
      </c>
      <c r="C18" s="14"/>
      <c r="D18" s="15"/>
      <c r="E18" s="10"/>
      <c r="F18" s="10"/>
      <c r="G18" s="14"/>
      <c r="H18" s="14"/>
      <c r="I18" s="14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34"/>
    </row>
    <row r="19" spans="1:21" ht="17.100000000000001" customHeight="1">
      <c r="A19" s="17">
        <v>9</v>
      </c>
      <c r="B19" s="4" t="s">
        <v>22</v>
      </c>
      <c r="C19" s="2" t="s">
        <v>5</v>
      </c>
      <c r="D19" s="1">
        <v>4</v>
      </c>
      <c r="E19" s="5">
        <v>137000</v>
      </c>
      <c r="F19" s="5">
        <v>137000</v>
      </c>
      <c r="G19" s="5">
        <f t="shared" si="0"/>
        <v>548000</v>
      </c>
      <c r="H19" s="5">
        <f t="shared" si="1"/>
        <v>0</v>
      </c>
      <c r="I19" s="5">
        <f t="shared" si="2"/>
        <v>548000</v>
      </c>
      <c r="J19" s="5">
        <f t="shared" si="3"/>
        <v>137000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33" t="s">
        <v>8</v>
      </c>
    </row>
    <row r="20" spans="1:21" ht="17.100000000000001" customHeight="1">
      <c r="A20" s="17">
        <v>10</v>
      </c>
      <c r="B20" s="4" t="s">
        <v>23</v>
      </c>
      <c r="C20" s="2" t="s">
        <v>5</v>
      </c>
      <c r="D20" s="1">
        <v>1</v>
      </c>
      <c r="E20" s="5">
        <v>72000</v>
      </c>
      <c r="F20" s="5">
        <v>72000</v>
      </c>
      <c r="G20" s="5">
        <f t="shared" si="0"/>
        <v>72000</v>
      </c>
      <c r="H20" s="5">
        <f t="shared" si="1"/>
        <v>0</v>
      </c>
      <c r="I20" s="5">
        <f t="shared" si="2"/>
        <v>72000</v>
      </c>
      <c r="J20" s="5">
        <f t="shared" si="3"/>
        <v>72000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33" t="s">
        <v>8</v>
      </c>
    </row>
    <row r="21" spans="1:21" ht="17.100000000000001" customHeight="1">
      <c r="A21" s="17">
        <v>11</v>
      </c>
      <c r="B21" s="4" t="s">
        <v>24</v>
      </c>
      <c r="C21" s="2" t="s">
        <v>6</v>
      </c>
      <c r="D21" s="1">
        <v>8</v>
      </c>
      <c r="E21" s="5">
        <v>50000</v>
      </c>
      <c r="F21" s="5">
        <v>50000</v>
      </c>
      <c r="G21" s="5">
        <f t="shared" si="0"/>
        <v>400000</v>
      </c>
      <c r="H21" s="5">
        <f t="shared" si="1"/>
        <v>0</v>
      </c>
      <c r="I21" s="5">
        <f t="shared" si="2"/>
        <v>400000</v>
      </c>
      <c r="J21" s="5">
        <f t="shared" si="3"/>
        <v>50000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33" t="s">
        <v>8</v>
      </c>
    </row>
    <row r="22" spans="1:21" ht="17.100000000000001" customHeight="1">
      <c r="A22" s="17">
        <v>12</v>
      </c>
      <c r="B22" s="4" t="s">
        <v>25</v>
      </c>
      <c r="C22" s="2" t="s">
        <v>5</v>
      </c>
      <c r="D22" s="1">
        <v>3</v>
      </c>
      <c r="E22" s="5">
        <v>28800</v>
      </c>
      <c r="F22" s="5">
        <v>28800</v>
      </c>
      <c r="G22" s="5">
        <f t="shared" si="0"/>
        <v>86400</v>
      </c>
      <c r="H22" s="5">
        <f t="shared" si="1"/>
        <v>0</v>
      </c>
      <c r="I22" s="5">
        <f t="shared" si="2"/>
        <v>86400</v>
      </c>
      <c r="J22" s="5">
        <f t="shared" si="3"/>
        <v>28800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33" t="s">
        <v>8</v>
      </c>
    </row>
    <row r="23" spans="1:21" ht="17.100000000000001" customHeight="1">
      <c r="A23" s="17">
        <v>13</v>
      </c>
      <c r="B23" s="4" t="s">
        <v>26</v>
      </c>
      <c r="C23" s="2" t="s">
        <v>5</v>
      </c>
      <c r="D23" s="1">
        <v>2</v>
      </c>
      <c r="E23" s="5">
        <v>7000</v>
      </c>
      <c r="F23" s="5">
        <v>7000</v>
      </c>
      <c r="G23" s="5">
        <f t="shared" si="0"/>
        <v>14000</v>
      </c>
      <c r="H23" s="5">
        <f t="shared" si="1"/>
        <v>0</v>
      </c>
      <c r="I23" s="5">
        <f t="shared" si="2"/>
        <v>14000</v>
      </c>
      <c r="J23" s="5">
        <f t="shared" si="3"/>
        <v>7000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33" t="s">
        <v>8</v>
      </c>
    </row>
    <row r="24" spans="1:21" ht="17.100000000000001" customHeight="1">
      <c r="A24" s="17">
        <v>14</v>
      </c>
      <c r="B24" s="4" t="s">
        <v>27</v>
      </c>
      <c r="C24" s="2" t="s">
        <v>5</v>
      </c>
      <c r="D24" s="1">
        <v>2</v>
      </c>
      <c r="E24" s="5">
        <v>36000</v>
      </c>
      <c r="F24" s="5">
        <v>36000</v>
      </c>
      <c r="G24" s="5">
        <f t="shared" si="0"/>
        <v>72000</v>
      </c>
      <c r="H24" s="5">
        <f t="shared" si="1"/>
        <v>0</v>
      </c>
      <c r="I24" s="5">
        <f t="shared" si="2"/>
        <v>72000</v>
      </c>
      <c r="J24" s="5">
        <f t="shared" si="3"/>
        <v>36000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33" t="s">
        <v>8</v>
      </c>
    </row>
    <row r="25" spans="1:21" ht="17.100000000000001" customHeight="1">
      <c r="A25" s="17">
        <v>15</v>
      </c>
      <c r="B25" s="4" t="s">
        <v>28</v>
      </c>
      <c r="C25" s="2" t="s">
        <v>5</v>
      </c>
      <c r="D25" s="1">
        <v>2</v>
      </c>
      <c r="E25" s="5">
        <v>18500</v>
      </c>
      <c r="F25" s="5">
        <v>18500</v>
      </c>
      <c r="G25" s="5">
        <f t="shared" si="0"/>
        <v>37000</v>
      </c>
      <c r="H25" s="5">
        <f t="shared" si="1"/>
        <v>0</v>
      </c>
      <c r="I25" s="5">
        <f t="shared" si="2"/>
        <v>37000</v>
      </c>
      <c r="J25" s="5">
        <f t="shared" si="3"/>
        <v>18500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33" t="s">
        <v>8</v>
      </c>
    </row>
    <row r="26" spans="1:21" ht="17.100000000000001" customHeight="1">
      <c r="A26" s="17">
        <v>16</v>
      </c>
      <c r="B26" s="4" t="s">
        <v>29</v>
      </c>
      <c r="C26" s="2" t="s">
        <v>5</v>
      </c>
      <c r="D26" s="1">
        <v>2</v>
      </c>
      <c r="E26" s="5">
        <v>11000</v>
      </c>
      <c r="F26" s="5">
        <v>11000</v>
      </c>
      <c r="G26" s="5">
        <f t="shared" si="0"/>
        <v>22000</v>
      </c>
      <c r="H26" s="5">
        <f t="shared" si="1"/>
        <v>0</v>
      </c>
      <c r="I26" s="5">
        <f t="shared" si="2"/>
        <v>22000</v>
      </c>
      <c r="J26" s="5">
        <f t="shared" si="3"/>
        <v>11000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33" t="s">
        <v>8</v>
      </c>
    </row>
    <row r="27" spans="1:21" ht="17.100000000000001" customHeight="1">
      <c r="A27" s="17">
        <v>17</v>
      </c>
      <c r="B27" s="4" t="s">
        <v>30</v>
      </c>
      <c r="C27" s="2" t="s">
        <v>5</v>
      </c>
      <c r="D27" s="1">
        <v>2</v>
      </c>
      <c r="E27" s="5">
        <v>5000</v>
      </c>
      <c r="F27" s="5">
        <v>4500</v>
      </c>
      <c r="G27" s="5">
        <f t="shared" si="0"/>
        <v>9000</v>
      </c>
      <c r="H27" s="5">
        <f t="shared" si="1"/>
        <v>0</v>
      </c>
      <c r="I27" s="5">
        <f t="shared" si="2"/>
        <v>9000</v>
      </c>
      <c r="J27" s="5">
        <f t="shared" si="3"/>
        <v>4500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33" t="s">
        <v>8</v>
      </c>
    </row>
    <row r="28" spans="1:21" ht="17.100000000000001" customHeight="1">
      <c r="A28" s="17">
        <v>18</v>
      </c>
      <c r="B28" s="4" t="s">
        <v>31</v>
      </c>
      <c r="C28" s="2" t="s">
        <v>5</v>
      </c>
      <c r="D28" s="1">
        <v>2</v>
      </c>
      <c r="E28" s="5">
        <v>15400</v>
      </c>
      <c r="F28" s="5">
        <v>15400</v>
      </c>
      <c r="G28" s="5">
        <f t="shared" si="0"/>
        <v>30800</v>
      </c>
      <c r="H28" s="5">
        <f t="shared" si="1"/>
        <v>0</v>
      </c>
      <c r="I28" s="5">
        <f t="shared" si="2"/>
        <v>30800</v>
      </c>
      <c r="J28" s="5">
        <f t="shared" si="3"/>
        <v>15400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33" t="s">
        <v>8</v>
      </c>
    </row>
    <row r="29" spans="1:21" ht="17.100000000000001" customHeight="1">
      <c r="A29" s="17">
        <v>19</v>
      </c>
      <c r="B29" s="4" t="s">
        <v>32</v>
      </c>
      <c r="C29" s="2" t="s">
        <v>5</v>
      </c>
      <c r="D29" s="1">
        <v>2</v>
      </c>
      <c r="E29" s="5">
        <v>92000</v>
      </c>
      <c r="F29" s="5">
        <v>92000</v>
      </c>
      <c r="G29" s="5">
        <f t="shared" si="0"/>
        <v>184000</v>
      </c>
      <c r="H29" s="5">
        <f t="shared" si="1"/>
        <v>0</v>
      </c>
      <c r="I29" s="5">
        <f t="shared" si="2"/>
        <v>184000</v>
      </c>
      <c r="J29" s="5">
        <f t="shared" si="3"/>
        <v>92000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33" t="s">
        <v>8</v>
      </c>
    </row>
    <row r="30" spans="1:21" ht="17.100000000000001" customHeight="1">
      <c r="A30" s="18"/>
      <c r="B30" s="9" t="s">
        <v>33</v>
      </c>
      <c r="C30" s="14"/>
      <c r="D30" s="14"/>
      <c r="E30" s="14"/>
      <c r="F30" s="14"/>
      <c r="G30" s="14"/>
      <c r="H30" s="14"/>
      <c r="I30" s="14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34"/>
    </row>
    <row r="31" spans="1:21" ht="17.100000000000001" customHeight="1">
      <c r="A31" s="17">
        <v>20</v>
      </c>
      <c r="B31" s="4" t="s">
        <v>34</v>
      </c>
      <c r="C31" s="2" t="s">
        <v>7</v>
      </c>
      <c r="D31" s="1">
        <v>8</v>
      </c>
      <c r="E31" s="5">
        <v>67000</v>
      </c>
      <c r="F31" s="5">
        <v>65000</v>
      </c>
      <c r="G31" s="5">
        <f t="shared" si="0"/>
        <v>520000</v>
      </c>
      <c r="H31" s="5">
        <f t="shared" si="1"/>
        <v>0</v>
      </c>
      <c r="I31" s="5">
        <f t="shared" si="2"/>
        <v>520000</v>
      </c>
      <c r="J31" s="5">
        <f t="shared" si="3"/>
        <v>65000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33" t="s">
        <v>8</v>
      </c>
    </row>
    <row r="32" spans="1:21" ht="17.100000000000001" customHeight="1">
      <c r="A32" s="17">
        <v>21</v>
      </c>
      <c r="B32" s="4" t="s">
        <v>35</v>
      </c>
      <c r="C32" s="2" t="s">
        <v>7</v>
      </c>
      <c r="D32" s="1">
        <v>29</v>
      </c>
      <c r="E32" s="5">
        <v>58000</v>
      </c>
      <c r="F32" s="5">
        <v>58000</v>
      </c>
      <c r="G32" s="5">
        <f t="shared" si="0"/>
        <v>1682000</v>
      </c>
      <c r="H32" s="5">
        <f t="shared" si="1"/>
        <v>0</v>
      </c>
      <c r="I32" s="5">
        <f t="shared" si="2"/>
        <v>1682000</v>
      </c>
      <c r="J32" s="5">
        <f t="shared" si="3"/>
        <v>58000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33" t="s">
        <v>8</v>
      </c>
    </row>
    <row r="33" spans="1:21" ht="17.100000000000001" customHeight="1">
      <c r="A33" s="17">
        <v>22</v>
      </c>
      <c r="B33" s="4" t="s">
        <v>36</v>
      </c>
      <c r="C33" s="2" t="s">
        <v>7</v>
      </c>
      <c r="D33" s="1">
        <v>3</v>
      </c>
      <c r="E33" s="5">
        <v>39000</v>
      </c>
      <c r="F33" s="5">
        <v>39000</v>
      </c>
      <c r="G33" s="5">
        <f t="shared" si="0"/>
        <v>117000</v>
      </c>
      <c r="H33" s="5">
        <f t="shared" si="1"/>
        <v>0</v>
      </c>
      <c r="I33" s="5">
        <f t="shared" si="2"/>
        <v>117000</v>
      </c>
      <c r="J33" s="5">
        <f t="shared" si="3"/>
        <v>39000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33" t="s">
        <v>8</v>
      </c>
    </row>
    <row r="34" spans="1:21" ht="17.100000000000001" customHeight="1">
      <c r="A34" s="17">
        <v>23</v>
      </c>
      <c r="B34" s="4" t="s">
        <v>37</v>
      </c>
      <c r="C34" s="2" t="s">
        <v>7</v>
      </c>
      <c r="D34" s="1">
        <v>3</v>
      </c>
      <c r="E34" s="5">
        <v>39000</v>
      </c>
      <c r="F34" s="5">
        <v>39000</v>
      </c>
      <c r="G34" s="5">
        <f t="shared" si="0"/>
        <v>117000</v>
      </c>
      <c r="H34" s="5">
        <f t="shared" si="1"/>
        <v>0</v>
      </c>
      <c r="I34" s="5">
        <f t="shared" si="2"/>
        <v>117000</v>
      </c>
      <c r="J34" s="5">
        <f t="shared" si="3"/>
        <v>39000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33" t="s">
        <v>8</v>
      </c>
    </row>
    <row r="35" spans="1:21" ht="17.100000000000001" customHeight="1">
      <c r="A35" s="17">
        <v>24</v>
      </c>
      <c r="B35" s="4" t="s">
        <v>38</v>
      </c>
      <c r="C35" s="2" t="s">
        <v>7</v>
      </c>
      <c r="D35" s="1">
        <v>6</v>
      </c>
      <c r="E35" s="5">
        <v>34000</v>
      </c>
      <c r="F35" s="5">
        <v>34000</v>
      </c>
      <c r="G35" s="5">
        <f t="shared" si="0"/>
        <v>204000</v>
      </c>
      <c r="H35" s="5">
        <f t="shared" si="1"/>
        <v>0</v>
      </c>
      <c r="I35" s="5">
        <f t="shared" si="2"/>
        <v>204000</v>
      </c>
      <c r="J35" s="5">
        <f t="shared" si="3"/>
        <v>34000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33" t="s">
        <v>8</v>
      </c>
    </row>
    <row r="36" spans="1:21" ht="17.100000000000001" customHeight="1">
      <c r="A36" s="17">
        <v>25</v>
      </c>
      <c r="B36" s="4" t="s">
        <v>39</v>
      </c>
      <c r="C36" s="2" t="s">
        <v>7</v>
      </c>
      <c r="D36" s="1">
        <v>31</v>
      </c>
      <c r="E36" s="5">
        <v>9700</v>
      </c>
      <c r="F36" s="5">
        <v>9000</v>
      </c>
      <c r="G36" s="5">
        <f t="shared" si="0"/>
        <v>279000</v>
      </c>
      <c r="H36" s="5">
        <f t="shared" si="1"/>
        <v>0</v>
      </c>
      <c r="I36" s="5">
        <f t="shared" si="2"/>
        <v>279000</v>
      </c>
      <c r="J36" s="5">
        <f t="shared" si="3"/>
        <v>9000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33" t="s">
        <v>8</v>
      </c>
    </row>
    <row r="37" spans="1:21" ht="17.100000000000001" customHeight="1">
      <c r="A37" s="18"/>
      <c r="B37" s="9" t="s">
        <v>40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0"/>
      <c r="N37" s="10"/>
      <c r="O37" s="10"/>
      <c r="P37" s="10"/>
      <c r="Q37" s="10"/>
      <c r="R37" s="10"/>
      <c r="S37" s="10"/>
      <c r="T37" s="10"/>
      <c r="U37" s="34"/>
    </row>
    <row r="38" spans="1:21" ht="17.100000000000001" customHeight="1">
      <c r="A38" s="17">
        <v>26</v>
      </c>
      <c r="B38" s="4" t="s">
        <v>41</v>
      </c>
      <c r="C38" s="2" t="s">
        <v>5</v>
      </c>
      <c r="D38" s="1">
        <v>8</v>
      </c>
      <c r="E38" s="5">
        <v>150000</v>
      </c>
      <c r="F38" s="5">
        <v>150000</v>
      </c>
      <c r="G38" s="5">
        <f t="shared" si="0"/>
        <v>1200000</v>
      </c>
      <c r="H38" s="5">
        <f t="shared" si="1"/>
        <v>0</v>
      </c>
      <c r="I38" s="5">
        <f t="shared" si="2"/>
        <v>1200000</v>
      </c>
      <c r="J38" s="5">
        <f t="shared" si="3"/>
        <v>150000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33" t="s">
        <v>8</v>
      </c>
    </row>
    <row r="39" spans="1:21" ht="17.100000000000001" customHeight="1">
      <c r="A39" s="17">
        <v>27</v>
      </c>
      <c r="B39" s="4" t="s">
        <v>42</v>
      </c>
      <c r="C39" s="2" t="s">
        <v>5</v>
      </c>
      <c r="D39" s="1">
        <v>8</v>
      </c>
      <c r="E39" s="5">
        <v>154500</v>
      </c>
      <c r="F39" s="5">
        <v>154500</v>
      </c>
      <c r="G39" s="5">
        <f t="shared" si="0"/>
        <v>1236000</v>
      </c>
      <c r="H39" s="5">
        <f t="shared" si="1"/>
        <v>0</v>
      </c>
      <c r="I39" s="5">
        <f t="shared" si="2"/>
        <v>1236000</v>
      </c>
      <c r="J39" s="5">
        <f t="shared" si="3"/>
        <v>154500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33" t="s">
        <v>8</v>
      </c>
    </row>
    <row r="40" spans="1:21" ht="17.100000000000001" customHeight="1">
      <c r="A40" s="17">
        <v>28</v>
      </c>
      <c r="B40" s="4" t="s">
        <v>43</v>
      </c>
      <c r="C40" s="2" t="s">
        <v>5</v>
      </c>
      <c r="D40" s="1">
        <v>8</v>
      </c>
      <c r="E40" s="5">
        <v>220000</v>
      </c>
      <c r="F40" s="5">
        <v>200000</v>
      </c>
      <c r="G40" s="5">
        <f t="shared" si="0"/>
        <v>1600000</v>
      </c>
      <c r="H40" s="5">
        <f t="shared" si="1"/>
        <v>0</v>
      </c>
      <c r="I40" s="5">
        <f t="shared" si="2"/>
        <v>1600000</v>
      </c>
      <c r="J40" s="5">
        <f t="shared" si="3"/>
        <v>200000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33" t="s">
        <v>8</v>
      </c>
    </row>
    <row r="41" spans="1:21" ht="17.100000000000001" customHeight="1">
      <c r="A41" s="17">
        <v>29</v>
      </c>
      <c r="B41" s="4" t="s">
        <v>44</v>
      </c>
      <c r="C41" s="2" t="s">
        <v>5</v>
      </c>
      <c r="D41" s="1">
        <v>8</v>
      </c>
      <c r="E41" s="5">
        <v>250000</v>
      </c>
      <c r="F41" s="5">
        <v>225000</v>
      </c>
      <c r="G41" s="5">
        <f t="shared" si="0"/>
        <v>1800000</v>
      </c>
      <c r="H41" s="5">
        <f t="shared" si="1"/>
        <v>0</v>
      </c>
      <c r="I41" s="5">
        <f t="shared" si="2"/>
        <v>1800000</v>
      </c>
      <c r="J41" s="5">
        <f t="shared" si="3"/>
        <v>225000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33" t="s">
        <v>8</v>
      </c>
    </row>
    <row r="42" spans="1:21" ht="17.100000000000001" customHeight="1">
      <c r="A42" s="17">
        <v>30</v>
      </c>
      <c r="B42" s="4" t="s">
        <v>45</v>
      </c>
      <c r="C42" s="2" t="s">
        <v>5</v>
      </c>
      <c r="D42" s="1">
        <v>25</v>
      </c>
      <c r="E42" s="5">
        <v>123000</v>
      </c>
      <c r="F42" s="5">
        <v>120000</v>
      </c>
      <c r="G42" s="5">
        <f t="shared" si="0"/>
        <v>3000000</v>
      </c>
      <c r="H42" s="5">
        <f t="shared" si="1"/>
        <v>0</v>
      </c>
      <c r="I42" s="5">
        <f t="shared" si="2"/>
        <v>3000000</v>
      </c>
      <c r="J42" s="5">
        <f t="shared" si="3"/>
        <v>120000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33" t="s">
        <v>8</v>
      </c>
    </row>
    <row r="43" spans="1:21" ht="17.100000000000001" customHeight="1">
      <c r="A43" s="17">
        <v>31</v>
      </c>
      <c r="B43" s="4" t="s">
        <v>46</v>
      </c>
      <c r="C43" s="2" t="s">
        <v>5</v>
      </c>
      <c r="D43" s="1">
        <v>1</v>
      </c>
      <c r="E43" s="5">
        <v>295500</v>
      </c>
      <c r="F43" s="5">
        <v>270000</v>
      </c>
      <c r="G43" s="5">
        <f t="shared" si="0"/>
        <v>270000</v>
      </c>
      <c r="H43" s="5">
        <f t="shared" si="1"/>
        <v>0</v>
      </c>
      <c r="I43" s="5">
        <f t="shared" si="2"/>
        <v>270000</v>
      </c>
      <c r="J43" s="5">
        <f t="shared" si="3"/>
        <v>270000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33" t="s">
        <v>8</v>
      </c>
    </row>
    <row r="44" spans="1:21" ht="17.100000000000001" customHeight="1">
      <c r="A44" s="17">
        <v>32</v>
      </c>
      <c r="B44" s="4" t="s">
        <v>47</v>
      </c>
      <c r="C44" s="2" t="s">
        <v>5</v>
      </c>
      <c r="D44" s="1">
        <v>1</v>
      </c>
      <c r="E44" s="5">
        <v>542000</v>
      </c>
      <c r="F44" s="5">
        <v>490000</v>
      </c>
      <c r="G44" s="5">
        <f t="shared" si="0"/>
        <v>490000</v>
      </c>
      <c r="H44" s="5">
        <f t="shared" si="1"/>
        <v>0</v>
      </c>
      <c r="I44" s="5">
        <f t="shared" si="2"/>
        <v>490000</v>
      </c>
      <c r="J44" s="5">
        <f t="shared" si="3"/>
        <v>490000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33" t="s">
        <v>8</v>
      </c>
    </row>
    <row r="45" spans="1:21" ht="17.100000000000001" customHeight="1">
      <c r="A45" s="17">
        <v>33</v>
      </c>
      <c r="B45" s="4" t="s">
        <v>48</v>
      </c>
      <c r="C45" s="2" t="s">
        <v>5</v>
      </c>
      <c r="D45" s="1">
        <v>405</v>
      </c>
      <c r="E45" s="5">
        <v>20000</v>
      </c>
      <c r="F45" s="5">
        <v>20000</v>
      </c>
      <c r="G45" s="5">
        <f t="shared" si="0"/>
        <v>8100000</v>
      </c>
      <c r="H45" s="5">
        <f t="shared" si="1"/>
        <v>0</v>
      </c>
      <c r="I45" s="5">
        <f t="shared" si="2"/>
        <v>8100000</v>
      </c>
      <c r="J45" s="5">
        <f t="shared" si="3"/>
        <v>20000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33" t="s">
        <v>8</v>
      </c>
    </row>
    <row r="46" spans="1:21" ht="17.100000000000001" customHeight="1">
      <c r="A46" s="17">
        <v>34</v>
      </c>
      <c r="B46" s="4" t="s">
        <v>49</v>
      </c>
      <c r="C46" s="2" t="s">
        <v>5</v>
      </c>
      <c r="D46" s="1">
        <v>10</v>
      </c>
      <c r="E46" s="5">
        <v>20000</v>
      </c>
      <c r="F46" s="5">
        <v>20000</v>
      </c>
      <c r="G46" s="5">
        <f t="shared" si="0"/>
        <v>200000</v>
      </c>
      <c r="H46" s="5">
        <f t="shared" si="1"/>
        <v>0</v>
      </c>
      <c r="I46" s="5">
        <f t="shared" si="2"/>
        <v>200000</v>
      </c>
      <c r="J46" s="5">
        <f t="shared" si="3"/>
        <v>20000</v>
      </c>
      <c r="K46" s="5"/>
      <c r="L46" s="5"/>
      <c r="M46" s="5"/>
      <c r="N46" s="5"/>
      <c r="O46" s="5"/>
      <c r="P46" s="5"/>
      <c r="Q46" s="5"/>
      <c r="R46" s="5"/>
      <c r="S46" s="5"/>
      <c r="T46" s="5"/>
      <c r="U46" s="33" t="s">
        <v>8</v>
      </c>
    </row>
    <row r="47" spans="1:21" ht="17.100000000000001" customHeight="1">
      <c r="A47" s="17">
        <v>35</v>
      </c>
      <c r="B47" s="4" t="s">
        <v>50</v>
      </c>
      <c r="C47" s="2" t="s">
        <v>5</v>
      </c>
      <c r="D47" s="1">
        <v>61</v>
      </c>
      <c r="E47" s="5">
        <v>3750</v>
      </c>
      <c r="F47" s="5">
        <v>3750</v>
      </c>
      <c r="G47" s="5">
        <f t="shared" si="0"/>
        <v>228750</v>
      </c>
      <c r="H47" s="5">
        <f t="shared" si="1"/>
        <v>0</v>
      </c>
      <c r="I47" s="5">
        <f t="shared" si="2"/>
        <v>228750</v>
      </c>
      <c r="J47" s="5">
        <f t="shared" si="3"/>
        <v>3750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33" t="s">
        <v>8</v>
      </c>
    </row>
    <row r="48" spans="1:21" ht="17.100000000000001" customHeight="1">
      <c r="A48" s="17">
        <v>36</v>
      </c>
      <c r="B48" s="4" t="s">
        <v>51</v>
      </c>
      <c r="C48" s="2" t="s">
        <v>5</v>
      </c>
      <c r="D48" s="1">
        <v>1</v>
      </c>
      <c r="E48" s="5">
        <v>485000</v>
      </c>
      <c r="F48" s="5">
        <v>485000</v>
      </c>
      <c r="G48" s="5">
        <f t="shared" si="0"/>
        <v>485000</v>
      </c>
      <c r="H48" s="5">
        <f t="shared" si="1"/>
        <v>0</v>
      </c>
      <c r="I48" s="5">
        <f t="shared" si="2"/>
        <v>485000</v>
      </c>
      <c r="J48" s="5">
        <f t="shared" si="3"/>
        <v>485000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33" t="s">
        <v>8</v>
      </c>
    </row>
    <row r="49" spans="1:21" ht="17.100000000000001" customHeight="1">
      <c r="A49" s="18"/>
      <c r="B49" s="9" t="s">
        <v>52</v>
      </c>
      <c r="C49" s="14"/>
      <c r="D49" s="14"/>
      <c r="E49" s="14"/>
      <c r="F49" s="14"/>
      <c r="G49" s="14"/>
      <c r="H49" s="14"/>
      <c r="I49" s="14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34"/>
    </row>
    <row r="50" spans="1:21" ht="17.100000000000001" customHeight="1">
      <c r="A50" s="17">
        <v>37</v>
      </c>
      <c r="B50" s="4" t="s">
        <v>53</v>
      </c>
      <c r="C50" s="2" t="s">
        <v>5</v>
      </c>
      <c r="D50" s="1">
        <v>8</v>
      </c>
      <c r="E50" s="5">
        <v>85000</v>
      </c>
      <c r="F50" s="5">
        <v>85000</v>
      </c>
      <c r="G50" s="5">
        <f t="shared" si="0"/>
        <v>680000</v>
      </c>
      <c r="H50" s="5">
        <f t="shared" si="1"/>
        <v>0</v>
      </c>
      <c r="I50" s="5">
        <f t="shared" si="2"/>
        <v>680000</v>
      </c>
      <c r="J50" s="5">
        <f t="shared" si="3"/>
        <v>85000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33" t="s">
        <v>8</v>
      </c>
    </row>
    <row r="51" spans="1:21" ht="17.100000000000001" customHeight="1">
      <c r="A51" s="17">
        <v>38</v>
      </c>
      <c r="B51" s="4" t="s">
        <v>54</v>
      </c>
      <c r="C51" s="2" t="s">
        <v>5</v>
      </c>
      <c r="D51" s="1">
        <v>18</v>
      </c>
      <c r="E51" s="5">
        <v>82000</v>
      </c>
      <c r="F51" s="5">
        <v>82000</v>
      </c>
      <c r="G51" s="5">
        <f t="shared" si="0"/>
        <v>1476000</v>
      </c>
      <c r="H51" s="5">
        <f t="shared" si="1"/>
        <v>0</v>
      </c>
      <c r="I51" s="5">
        <f t="shared" si="2"/>
        <v>1476000</v>
      </c>
      <c r="J51" s="5">
        <f t="shared" si="3"/>
        <v>82000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33" t="s">
        <v>8</v>
      </c>
    </row>
    <row r="52" spans="1:21" ht="17.100000000000001" customHeight="1">
      <c r="A52" s="17">
        <v>39</v>
      </c>
      <c r="B52" s="4" t="s">
        <v>55</v>
      </c>
      <c r="C52" s="2" t="s">
        <v>5</v>
      </c>
      <c r="D52" s="1">
        <v>12</v>
      </c>
      <c r="E52" s="5">
        <v>146000</v>
      </c>
      <c r="F52" s="5">
        <v>146000</v>
      </c>
      <c r="G52" s="5">
        <f t="shared" si="0"/>
        <v>1752000</v>
      </c>
      <c r="H52" s="5">
        <f t="shared" si="1"/>
        <v>0</v>
      </c>
      <c r="I52" s="5">
        <f t="shared" si="2"/>
        <v>1752000</v>
      </c>
      <c r="J52" s="5">
        <f t="shared" si="3"/>
        <v>146000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33" t="s">
        <v>8</v>
      </c>
    </row>
    <row r="53" spans="1:21" ht="17.100000000000001" customHeight="1">
      <c r="A53" s="17">
        <v>40</v>
      </c>
      <c r="B53" s="4" t="s">
        <v>56</v>
      </c>
      <c r="C53" s="2" t="s">
        <v>5</v>
      </c>
      <c r="D53" s="1">
        <v>25</v>
      </c>
      <c r="E53" s="5">
        <v>38900</v>
      </c>
      <c r="F53" s="5">
        <v>38900</v>
      </c>
      <c r="G53" s="5">
        <f t="shared" si="0"/>
        <v>972500</v>
      </c>
      <c r="H53" s="5">
        <f t="shared" si="1"/>
        <v>0</v>
      </c>
      <c r="I53" s="5">
        <f t="shared" si="2"/>
        <v>972500</v>
      </c>
      <c r="J53" s="5">
        <f t="shared" si="3"/>
        <v>38900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33" t="s">
        <v>8</v>
      </c>
    </row>
    <row r="54" spans="1:21" ht="17.100000000000001" customHeight="1">
      <c r="A54" s="17">
        <v>41</v>
      </c>
      <c r="B54" s="4" t="s">
        <v>57</v>
      </c>
      <c r="C54" s="2" t="s">
        <v>5</v>
      </c>
      <c r="D54" s="1">
        <v>20</v>
      </c>
      <c r="E54" s="5">
        <v>64000</v>
      </c>
      <c r="F54" s="5">
        <v>64000</v>
      </c>
      <c r="G54" s="5">
        <f t="shared" si="0"/>
        <v>1280000</v>
      </c>
      <c r="H54" s="5">
        <f t="shared" si="1"/>
        <v>0</v>
      </c>
      <c r="I54" s="5">
        <f t="shared" si="2"/>
        <v>1280000</v>
      </c>
      <c r="J54" s="5">
        <f t="shared" si="3"/>
        <v>64000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33" t="s">
        <v>8</v>
      </c>
    </row>
    <row r="55" spans="1:21" ht="17.100000000000001" customHeight="1">
      <c r="A55" s="17">
        <v>42</v>
      </c>
      <c r="B55" s="4" t="s">
        <v>58</v>
      </c>
      <c r="C55" s="2" t="s">
        <v>5</v>
      </c>
      <c r="D55" s="1">
        <v>35</v>
      </c>
      <c r="E55" s="5">
        <v>42000</v>
      </c>
      <c r="F55" s="5">
        <v>42000</v>
      </c>
      <c r="G55" s="5">
        <f t="shared" si="0"/>
        <v>1470000</v>
      </c>
      <c r="H55" s="5">
        <f t="shared" si="1"/>
        <v>0</v>
      </c>
      <c r="I55" s="5">
        <f t="shared" si="2"/>
        <v>1470000</v>
      </c>
      <c r="J55" s="5">
        <f t="shared" si="3"/>
        <v>42000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33" t="s">
        <v>8</v>
      </c>
    </row>
    <row r="56" spans="1:21" ht="17.100000000000001" customHeight="1">
      <c r="A56" s="17">
        <v>43</v>
      </c>
      <c r="B56" s="4" t="s">
        <v>59</v>
      </c>
      <c r="C56" s="2" t="s">
        <v>5</v>
      </c>
      <c r="D56" s="1">
        <v>1</v>
      </c>
      <c r="E56" s="5">
        <v>118244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35" t="s">
        <v>124</v>
      </c>
    </row>
    <row r="57" spans="1:21" ht="17.100000000000001" customHeight="1">
      <c r="A57" s="17">
        <v>44</v>
      </c>
      <c r="B57" s="4" t="s">
        <v>60</v>
      </c>
      <c r="C57" s="2" t="s">
        <v>5</v>
      </c>
      <c r="D57" s="1">
        <v>1</v>
      </c>
      <c r="E57" s="5">
        <v>131600</v>
      </c>
      <c r="F57" s="5">
        <v>131600</v>
      </c>
      <c r="G57" s="5">
        <f t="shared" si="0"/>
        <v>131600</v>
      </c>
      <c r="H57" s="5">
        <f t="shared" si="1"/>
        <v>0</v>
      </c>
      <c r="I57" s="5">
        <f t="shared" si="2"/>
        <v>131600</v>
      </c>
      <c r="J57" s="5">
        <f t="shared" si="3"/>
        <v>131600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33" t="s">
        <v>8</v>
      </c>
    </row>
    <row r="58" spans="1:21" ht="17.100000000000001" customHeight="1">
      <c r="A58" s="17">
        <v>45</v>
      </c>
      <c r="B58" s="4" t="s">
        <v>61</v>
      </c>
      <c r="C58" s="2" t="s">
        <v>5</v>
      </c>
      <c r="D58" s="1">
        <v>30</v>
      </c>
      <c r="E58" s="5">
        <v>31000</v>
      </c>
      <c r="F58" s="5">
        <v>31000</v>
      </c>
      <c r="G58" s="5">
        <f t="shared" si="0"/>
        <v>930000</v>
      </c>
      <c r="H58" s="5">
        <f t="shared" si="1"/>
        <v>0</v>
      </c>
      <c r="I58" s="5">
        <f t="shared" si="2"/>
        <v>930000</v>
      </c>
      <c r="J58" s="5">
        <f t="shared" si="3"/>
        <v>31000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33" t="s">
        <v>8</v>
      </c>
    </row>
    <row r="59" spans="1:21" ht="17.100000000000001" customHeight="1">
      <c r="A59" s="17">
        <v>46</v>
      </c>
      <c r="B59" s="4" t="s">
        <v>62</v>
      </c>
      <c r="C59" s="2" t="s">
        <v>5</v>
      </c>
      <c r="D59" s="1">
        <v>1</v>
      </c>
      <c r="E59" s="5">
        <v>31000</v>
      </c>
      <c r="F59" s="5">
        <v>31000</v>
      </c>
      <c r="G59" s="5">
        <f t="shared" si="0"/>
        <v>31000</v>
      </c>
      <c r="H59" s="5">
        <f t="shared" si="1"/>
        <v>0</v>
      </c>
      <c r="I59" s="5">
        <f t="shared" si="2"/>
        <v>31000</v>
      </c>
      <c r="J59" s="5">
        <f t="shared" si="3"/>
        <v>31000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33" t="s">
        <v>8</v>
      </c>
    </row>
    <row r="60" spans="1:21" ht="17.100000000000001" customHeight="1">
      <c r="A60" s="17">
        <v>47</v>
      </c>
      <c r="B60" s="4" t="s">
        <v>63</v>
      </c>
      <c r="C60" s="2" t="s">
        <v>5</v>
      </c>
      <c r="D60" s="1">
        <v>5</v>
      </c>
      <c r="E60" s="5">
        <v>126800</v>
      </c>
      <c r="F60" s="5">
        <v>126800</v>
      </c>
      <c r="G60" s="5">
        <f t="shared" si="0"/>
        <v>634000</v>
      </c>
      <c r="H60" s="5">
        <f t="shared" si="1"/>
        <v>0</v>
      </c>
      <c r="I60" s="5">
        <f t="shared" si="2"/>
        <v>634000</v>
      </c>
      <c r="J60" s="5">
        <f t="shared" si="3"/>
        <v>126800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33" t="s">
        <v>8</v>
      </c>
    </row>
    <row r="61" spans="1:21" ht="17.100000000000001" customHeight="1">
      <c r="A61" s="17">
        <v>48</v>
      </c>
      <c r="B61" s="4" t="s">
        <v>64</v>
      </c>
      <c r="C61" s="2" t="s">
        <v>5</v>
      </c>
      <c r="D61" s="1">
        <v>120</v>
      </c>
      <c r="E61" s="5">
        <v>23070</v>
      </c>
      <c r="F61" s="5">
        <v>23070</v>
      </c>
      <c r="G61" s="5">
        <f t="shared" si="0"/>
        <v>2768400</v>
      </c>
      <c r="H61" s="5">
        <f t="shared" si="1"/>
        <v>0</v>
      </c>
      <c r="I61" s="5">
        <f t="shared" si="2"/>
        <v>2768400</v>
      </c>
      <c r="J61" s="5">
        <f t="shared" si="3"/>
        <v>23070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33" t="s">
        <v>8</v>
      </c>
    </row>
    <row r="62" spans="1:21" ht="17.100000000000001" customHeight="1">
      <c r="A62" s="17">
        <v>49</v>
      </c>
      <c r="B62" s="4" t="s">
        <v>65</v>
      </c>
      <c r="C62" s="2" t="s">
        <v>7</v>
      </c>
      <c r="D62" s="1">
        <v>470</v>
      </c>
      <c r="E62" s="5">
        <v>6500</v>
      </c>
      <c r="F62" s="5">
        <v>6500</v>
      </c>
      <c r="G62" s="5">
        <f t="shared" si="0"/>
        <v>3055000</v>
      </c>
      <c r="H62" s="5">
        <f t="shared" si="1"/>
        <v>0</v>
      </c>
      <c r="I62" s="5">
        <f t="shared" si="2"/>
        <v>3055000</v>
      </c>
      <c r="J62" s="5">
        <f t="shared" si="3"/>
        <v>6500</v>
      </c>
      <c r="K62" s="32">
        <v>4600</v>
      </c>
      <c r="L62" s="38">
        <f>K62*D62</f>
        <v>2162000</v>
      </c>
      <c r="M62" s="38">
        <f>N62-L62</f>
        <v>0</v>
      </c>
      <c r="N62" s="38">
        <f>O62*D62</f>
        <v>2162000</v>
      </c>
      <c r="O62" s="32">
        <v>4600</v>
      </c>
      <c r="P62" s="5">
        <v>5488</v>
      </c>
      <c r="Q62" s="5">
        <f>P62*D62</f>
        <v>2579360</v>
      </c>
      <c r="R62" s="5">
        <f>S62-Q62</f>
        <v>0</v>
      </c>
      <c r="S62" s="5">
        <f>T62*D62</f>
        <v>2579360</v>
      </c>
      <c r="T62" s="5">
        <v>5488</v>
      </c>
      <c r="U62" s="33" t="s">
        <v>123</v>
      </c>
    </row>
    <row r="63" spans="1:21" ht="17.100000000000001" customHeight="1">
      <c r="A63" s="17">
        <v>50</v>
      </c>
      <c r="B63" s="4" t="s">
        <v>66</v>
      </c>
      <c r="C63" s="2" t="s">
        <v>7</v>
      </c>
      <c r="D63" s="1">
        <v>1</v>
      </c>
      <c r="E63" s="5">
        <v>37500</v>
      </c>
      <c r="F63" s="5">
        <v>37500</v>
      </c>
      <c r="G63" s="5">
        <f t="shared" si="0"/>
        <v>37500</v>
      </c>
      <c r="H63" s="5">
        <f t="shared" si="1"/>
        <v>0</v>
      </c>
      <c r="I63" s="5">
        <f t="shared" si="2"/>
        <v>37500</v>
      </c>
      <c r="J63" s="5">
        <f t="shared" si="3"/>
        <v>37500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33" t="s">
        <v>8</v>
      </c>
    </row>
    <row r="64" spans="1:21" ht="17.100000000000001" customHeight="1">
      <c r="A64" s="17">
        <v>51</v>
      </c>
      <c r="B64" s="4" t="s">
        <v>67</v>
      </c>
      <c r="C64" s="2" t="s">
        <v>5</v>
      </c>
      <c r="D64" s="1">
        <v>40</v>
      </c>
      <c r="E64" s="5">
        <v>130000</v>
      </c>
      <c r="F64" s="5">
        <v>130000</v>
      </c>
      <c r="G64" s="5">
        <f t="shared" si="0"/>
        <v>5200000</v>
      </c>
      <c r="H64" s="5">
        <f t="shared" si="1"/>
        <v>0</v>
      </c>
      <c r="I64" s="5">
        <f t="shared" si="2"/>
        <v>5200000</v>
      </c>
      <c r="J64" s="5">
        <f t="shared" si="3"/>
        <v>130000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33" t="s">
        <v>8</v>
      </c>
    </row>
    <row r="65" spans="1:21" ht="17.100000000000001" customHeight="1">
      <c r="A65" s="17">
        <v>52</v>
      </c>
      <c r="B65" s="4" t="s">
        <v>68</v>
      </c>
      <c r="C65" s="2" t="s">
        <v>5</v>
      </c>
      <c r="D65" s="1">
        <v>10</v>
      </c>
      <c r="E65" s="5">
        <v>36000</v>
      </c>
      <c r="F65" s="5">
        <v>36000</v>
      </c>
      <c r="G65" s="5">
        <f t="shared" si="0"/>
        <v>360000</v>
      </c>
      <c r="H65" s="5">
        <f t="shared" si="1"/>
        <v>0</v>
      </c>
      <c r="I65" s="5">
        <f t="shared" si="2"/>
        <v>360000</v>
      </c>
      <c r="J65" s="5">
        <f t="shared" si="3"/>
        <v>36000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33" t="s">
        <v>8</v>
      </c>
    </row>
    <row r="66" spans="1:21" ht="17.100000000000001" customHeight="1">
      <c r="A66" s="17">
        <v>53</v>
      </c>
      <c r="B66" s="4" t="s">
        <v>69</v>
      </c>
      <c r="C66" s="2" t="s">
        <v>5</v>
      </c>
      <c r="D66" s="1">
        <v>40</v>
      </c>
      <c r="E66" s="5">
        <v>120000</v>
      </c>
      <c r="F66" s="5">
        <v>120000</v>
      </c>
      <c r="G66" s="5">
        <f t="shared" si="0"/>
        <v>4800000</v>
      </c>
      <c r="H66" s="5">
        <f t="shared" si="1"/>
        <v>0</v>
      </c>
      <c r="I66" s="5">
        <f t="shared" si="2"/>
        <v>4800000</v>
      </c>
      <c r="J66" s="5">
        <f t="shared" si="3"/>
        <v>120000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33" t="s">
        <v>8</v>
      </c>
    </row>
    <row r="67" spans="1:21" ht="17.100000000000001" customHeight="1">
      <c r="A67" s="17">
        <v>54</v>
      </c>
      <c r="B67" s="4" t="s">
        <v>70</v>
      </c>
      <c r="C67" s="2" t="s">
        <v>5</v>
      </c>
      <c r="D67" s="1">
        <v>80</v>
      </c>
      <c r="E67" s="5">
        <v>25000</v>
      </c>
      <c r="F67" s="5">
        <v>25000</v>
      </c>
      <c r="G67" s="5">
        <f t="shared" si="0"/>
        <v>2000000</v>
      </c>
      <c r="H67" s="5">
        <f t="shared" si="1"/>
        <v>0</v>
      </c>
      <c r="I67" s="5">
        <f t="shared" si="2"/>
        <v>2000000</v>
      </c>
      <c r="J67" s="5">
        <f t="shared" si="3"/>
        <v>25000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33" t="s">
        <v>8</v>
      </c>
    </row>
    <row r="68" spans="1:21" ht="17.100000000000001" customHeight="1">
      <c r="A68" s="17">
        <v>55</v>
      </c>
      <c r="B68" s="4" t="s">
        <v>71</v>
      </c>
      <c r="C68" s="2" t="s">
        <v>5</v>
      </c>
      <c r="D68" s="1">
        <v>9</v>
      </c>
      <c r="E68" s="5">
        <v>52300</v>
      </c>
      <c r="F68" s="5">
        <v>52300</v>
      </c>
      <c r="G68" s="5">
        <f t="shared" si="0"/>
        <v>470700</v>
      </c>
      <c r="H68" s="5">
        <f t="shared" si="1"/>
        <v>0</v>
      </c>
      <c r="I68" s="5">
        <f t="shared" si="2"/>
        <v>470700</v>
      </c>
      <c r="J68" s="5">
        <f t="shared" si="3"/>
        <v>52300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33" t="s">
        <v>8</v>
      </c>
    </row>
    <row r="69" spans="1:21" ht="17.100000000000001" customHeight="1">
      <c r="A69" s="17">
        <v>56</v>
      </c>
      <c r="B69" s="4" t="s">
        <v>72</v>
      </c>
      <c r="C69" s="2" t="s">
        <v>5</v>
      </c>
      <c r="D69" s="1">
        <v>10</v>
      </c>
      <c r="E69" s="5">
        <v>101500</v>
      </c>
      <c r="F69" s="5">
        <v>101500</v>
      </c>
      <c r="G69" s="5">
        <f t="shared" si="0"/>
        <v>1015000</v>
      </c>
      <c r="H69" s="5">
        <f t="shared" si="1"/>
        <v>0</v>
      </c>
      <c r="I69" s="5">
        <f t="shared" si="2"/>
        <v>1015000</v>
      </c>
      <c r="J69" s="5">
        <f t="shared" si="3"/>
        <v>101500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33" t="s">
        <v>8</v>
      </c>
    </row>
    <row r="70" spans="1:21" ht="17.100000000000001" customHeight="1">
      <c r="A70" s="17">
        <v>57</v>
      </c>
      <c r="B70" s="4" t="s">
        <v>73</v>
      </c>
      <c r="C70" s="2" t="s">
        <v>5</v>
      </c>
      <c r="D70" s="1">
        <v>90</v>
      </c>
      <c r="E70" s="5">
        <v>62500</v>
      </c>
      <c r="F70" s="5">
        <v>62500</v>
      </c>
      <c r="G70" s="5">
        <f t="shared" si="0"/>
        <v>5625000</v>
      </c>
      <c r="H70" s="5">
        <f t="shared" si="1"/>
        <v>0</v>
      </c>
      <c r="I70" s="5">
        <f t="shared" si="2"/>
        <v>5625000</v>
      </c>
      <c r="J70" s="5">
        <f t="shared" si="3"/>
        <v>62500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33" t="s">
        <v>8</v>
      </c>
    </row>
    <row r="71" spans="1:21" ht="17.100000000000001" customHeight="1">
      <c r="A71" s="17">
        <v>58</v>
      </c>
      <c r="B71" s="4" t="s">
        <v>74</v>
      </c>
      <c r="C71" s="2" t="s">
        <v>5</v>
      </c>
      <c r="D71" s="1">
        <v>42</v>
      </c>
      <c r="E71" s="5">
        <v>65000</v>
      </c>
      <c r="F71" s="5">
        <v>65000</v>
      </c>
      <c r="G71" s="5">
        <f t="shared" si="0"/>
        <v>2730000</v>
      </c>
      <c r="H71" s="5">
        <f t="shared" si="1"/>
        <v>0</v>
      </c>
      <c r="I71" s="5">
        <f t="shared" si="2"/>
        <v>2730000</v>
      </c>
      <c r="J71" s="5">
        <f t="shared" si="3"/>
        <v>65000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33" t="s">
        <v>8</v>
      </c>
    </row>
    <row r="72" spans="1:21" ht="17.100000000000001" customHeight="1">
      <c r="A72" s="17">
        <v>59</v>
      </c>
      <c r="B72" s="4" t="s">
        <v>75</v>
      </c>
      <c r="C72" s="2" t="s">
        <v>5</v>
      </c>
      <c r="D72" s="1">
        <v>20</v>
      </c>
      <c r="E72" s="5">
        <v>204000</v>
      </c>
      <c r="F72" s="5">
        <v>204000</v>
      </c>
      <c r="G72" s="5">
        <f t="shared" si="0"/>
        <v>4080000</v>
      </c>
      <c r="H72" s="5">
        <f t="shared" si="1"/>
        <v>0</v>
      </c>
      <c r="I72" s="5">
        <f t="shared" si="2"/>
        <v>4080000</v>
      </c>
      <c r="J72" s="5">
        <f t="shared" si="3"/>
        <v>204000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33" t="s">
        <v>8</v>
      </c>
    </row>
    <row r="73" spans="1:21" ht="17.100000000000001" customHeight="1">
      <c r="A73" s="17">
        <v>60</v>
      </c>
      <c r="B73" s="4" t="s">
        <v>76</v>
      </c>
      <c r="C73" s="2" t="s">
        <v>5</v>
      </c>
      <c r="D73" s="1">
        <v>10</v>
      </c>
      <c r="E73" s="5">
        <v>206000</v>
      </c>
      <c r="F73" s="5">
        <v>206000</v>
      </c>
      <c r="G73" s="5">
        <f t="shared" si="0"/>
        <v>2060000</v>
      </c>
      <c r="H73" s="5">
        <f t="shared" si="1"/>
        <v>0</v>
      </c>
      <c r="I73" s="5">
        <f t="shared" si="2"/>
        <v>2060000</v>
      </c>
      <c r="J73" s="5">
        <f t="shared" si="3"/>
        <v>206000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33" t="s">
        <v>8</v>
      </c>
    </row>
    <row r="74" spans="1:21" ht="17.100000000000001" customHeight="1">
      <c r="A74" s="17">
        <v>61</v>
      </c>
      <c r="B74" s="4" t="s">
        <v>77</v>
      </c>
      <c r="C74" s="2" t="s">
        <v>7</v>
      </c>
      <c r="D74" s="1">
        <v>80</v>
      </c>
      <c r="E74" s="5">
        <v>1500</v>
      </c>
      <c r="F74" s="5">
        <v>1500</v>
      </c>
      <c r="G74" s="5">
        <f t="shared" si="0"/>
        <v>120000</v>
      </c>
      <c r="H74" s="5">
        <f t="shared" si="1"/>
        <v>0</v>
      </c>
      <c r="I74" s="5">
        <f t="shared" si="2"/>
        <v>120000</v>
      </c>
      <c r="J74" s="5">
        <f t="shared" si="3"/>
        <v>1500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33" t="s">
        <v>8</v>
      </c>
    </row>
    <row r="75" spans="1:21" ht="25.5">
      <c r="A75" s="18"/>
      <c r="B75" s="9" t="s">
        <v>78</v>
      </c>
      <c r="C75" s="14"/>
      <c r="D75" s="14"/>
      <c r="E75" s="14"/>
      <c r="F75" s="14"/>
      <c r="G75" s="14"/>
      <c r="H75" s="14"/>
      <c r="I75" s="14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34"/>
    </row>
    <row r="76" spans="1:21">
      <c r="A76" s="17">
        <v>62</v>
      </c>
      <c r="B76" s="4" t="s">
        <v>79</v>
      </c>
      <c r="C76" s="2" t="s">
        <v>5</v>
      </c>
      <c r="D76" s="1">
        <v>2</v>
      </c>
      <c r="E76" s="5">
        <v>120000</v>
      </c>
      <c r="F76" s="5">
        <v>106000</v>
      </c>
      <c r="G76" s="5">
        <f t="shared" ref="G76:G119" si="4">F76*D76</f>
        <v>212000</v>
      </c>
      <c r="H76" s="5">
        <f t="shared" ref="H76:H119" si="5">I76-G76</f>
        <v>0</v>
      </c>
      <c r="I76" s="5">
        <f t="shared" ref="I76:I119" si="6">D76*J76</f>
        <v>212000</v>
      </c>
      <c r="J76" s="5">
        <f t="shared" si="3"/>
        <v>106000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33" t="s">
        <v>8</v>
      </c>
    </row>
    <row r="77" spans="1:21">
      <c r="A77" s="17">
        <v>63</v>
      </c>
      <c r="B77" s="4" t="s">
        <v>80</v>
      </c>
      <c r="C77" s="1" t="s">
        <v>5</v>
      </c>
      <c r="D77" s="1">
        <v>2</v>
      </c>
      <c r="E77" s="5">
        <v>190000</v>
      </c>
      <c r="F77" s="5">
        <v>173000</v>
      </c>
      <c r="G77" s="5">
        <f t="shared" si="4"/>
        <v>346000</v>
      </c>
      <c r="H77" s="5">
        <f t="shared" si="5"/>
        <v>0</v>
      </c>
      <c r="I77" s="5">
        <f t="shared" si="6"/>
        <v>346000</v>
      </c>
      <c r="J77" s="5">
        <f t="shared" si="3"/>
        <v>173000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33" t="s">
        <v>8</v>
      </c>
    </row>
    <row r="78" spans="1:21">
      <c r="A78" s="17">
        <v>64</v>
      </c>
      <c r="B78" s="4" t="s">
        <v>81</v>
      </c>
      <c r="C78" s="1" t="s">
        <v>5</v>
      </c>
      <c r="D78" s="1">
        <v>6</v>
      </c>
      <c r="E78" s="5">
        <v>64600</v>
      </c>
      <c r="F78" s="5">
        <v>64600</v>
      </c>
      <c r="G78" s="5">
        <f t="shared" si="4"/>
        <v>387600</v>
      </c>
      <c r="H78" s="5">
        <f t="shared" si="5"/>
        <v>0</v>
      </c>
      <c r="I78" s="5">
        <f t="shared" si="6"/>
        <v>387600</v>
      </c>
      <c r="J78" s="5">
        <f t="shared" si="3"/>
        <v>64600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33" t="s">
        <v>8</v>
      </c>
    </row>
    <row r="79" spans="1:21">
      <c r="A79" s="17">
        <v>65</v>
      </c>
      <c r="B79" s="4" t="s">
        <v>82</v>
      </c>
      <c r="C79" s="2" t="s">
        <v>5</v>
      </c>
      <c r="D79" s="1">
        <v>2</v>
      </c>
      <c r="E79" s="5">
        <v>70000</v>
      </c>
      <c r="F79" s="5">
        <v>64600</v>
      </c>
      <c r="G79" s="5">
        <f t="shared" si="4"/>
        <v>129200</v>
      </c>
      <c r="H79" s="5">
        <f t="shared" si="5"/>
        <v>0</v>
      </c>
      <c r="I79" s="5">
        <f t="shared" si="6"/>
        <v>129200</v>
      </c>
      <c r="J79" s="5">
        <f t="shared" ref="J79:J119" si="7">F79*1</f>
        <v>64600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33" t="s">
        <v>8</v>
      </c>
    </row>
    <row r="80" spans="1:21">
      <c r="A80" s="17">
        <v>66</v>
      </c>
      <c r="B80" s="4" t="s">
        <v>83</v>
      </c>
      <c r="C80" s="2" t="s">
        <v>5</v>
      </c>
      <c r="D80" s="1">
        <v>4</v>
      </c>
      <c r="E80" s="5">
        <v>59500</v>
      </c>
      <c r="F80" s="5">
        <v>51000</v>
      </c>
      <c r="G80" s="5">
        <f t="shared" si="4"/>
        <v>204000</v>
      </c>
      <c r="H80" s="5">
        <f t="shared" si="5"/>
        <v>0</v>
      </c>
      <c r="I80" s="5">
        <f t="shared" si="6"/>
        <v>204000</v>
      </c>
      <c r="J80" s="5">
        <f t="shared" si="7"/>
        <v>51000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33" t="s">
        <v>8</v>
      </c>
    </row>
    <row r="81" spans="1:21">
      <c r="A81" s="17">
        <v>67</v>
      </c>
      <c r="B81" s="4" t="s">
        <v>84</v>
      </c>
      <c r="C81" s="1" t="s">
        <v>5</v>
      </c>
      <c r="D81" s="1">
        <v>4</v>
      </c>
      <c r="E81" s="5">
        <v>59500</v>
      </c>
      <c r="F81" s="5">
        <v>51000</v>
      </c>
      <c r="G81" s="5">
        <f t="shared" si="4"/>
        <v>204000</v>
      </c>
      <c r="H81" s="5">
        <f t="shared" si="5"/>
        <v>0</v>
      </c>
      <c r="I81" s="5">
        <f t="shared" si="6"/>
        <v>204000</v>
      </c>
      <c r="J81" s="5">
        <f t="shared" si="7"/>
        <v>51000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33" t="s">
        <v>8</v>
      </c>
    </row>
    <row r="82" spans="1:21">
      <c r="A82" s="17">
        <v>68</v>
      </c>
      <c r="B82" s="4" t="s">
        <v>85</v>
      </c>
      <c r="C82" s="1" t="s">
        <v>5</v>
      </c>
      <c r="D82" s="1">
        <v>3</v>
      </c>
      <c r="E82" s="5">
        <v>85000</v>
      </c>
      <c r="F82" s="5">
        <v>77000</v>
      </c>
      <c r="G82" s="5">
        <f t="shared" si="4"/>
        <v>231000</v>
      </c>
      <c r="H82" s="5">
        <f t="shared" si="5"/>
        <v>0</v>
      </c>
      <c r="I82" s="5">
        <f t="shared" si="6"/>
        <v>231000</v>
      </c>
      <c r="J82" s="5">
        <f t="shared" si="7"/>
        <v>77000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33" t="s">
        <v>8</v>
      </c>
    </row>
    <row r="83" spans="1:21">
      <c r="A83" s="17">
        <v>69</v>
      </c>
      <c r="B83" s="4" t="s">
        <v>86</v>
      </c>
      <c r="C83" s="1" t="s">
        <v>5</v>
      </c>
      <c r="D83" s="1">
        <v>3</v>
      </c>
      <c r="E83" s="5">
        <v>94000</v>
      </c>
      <c r="F83" s="5">
        <v>72000</v>
      </c>
      <c r="G83" s="5">
        <f t="shared" si="4"/>
        <v>216000</v>
      </c>
      <c r="H83" s="5">
        <f t="shared" si="5"/>
        <v>0</v>
      </c>
      <c r="I83" s="5">
        <f t="shared" si="6"/>
        <v>216000</v>
      </c>
      <c r="J83" s="5">
        <f t="shared" si="7"/>
        <v>72000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33" t="s">
        <v>8</v>
      </c>
    </row>
    <row r="84" spans="1:21">
      <c r="A84" s="17">
        <v>70</v>
      </c>
      <c r="B84" s="4" t="s">
        <v>87</v>
      </c>
      <c r="C84" s="1" t="s">
        <v>5</v>
      </c>
      <c r="D84" s="1">
        <v>3</v>
      </c>
      <c r="E84" s="5">
        <v>66000</v>
      </c>
      <c r="F84" s="5">
        <v>60000</v>
      </c>
      <c r="G84" s="5">
        <f t="shared" si="4"/>
        <v>180000</v>
      </c>
      <c r="H84" s="5">
        <f t="shared" si="5"/>
        <v>0</v>
      </c>
      <c r="I84" s="5">
        <f t="shared" si="6"/>
        <v>180000</v>
      </c>
      <c r="J84" s="5">
        <f t="shared" si="7"/>
        <v>60000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33" t="s">
        <v>8</v>
      </c>
    </row>
    <row r="85" spans="1:21">
      <c r="A85" s="17">
        <v>71</v>
      </c>
      <c r="B85" s="4" t="s">
        <v>88</v>
      </c>
      <c r="C85" s="1" t="s">
        <v>5</v>
      </c>
      <c r="D85" s="1">
        <v>6</v>
      </c>
      <c r="E85" s="5">
        <v>87000</v>
      </c>
      <c r="F85" s="5">
        <v>77000</v>
      </c>
      <c r="G85" s="5">
        <f t="shared" si="4"/>
        <v>462000</v>
      </c>
      <c r="H85" s="5">
        <f t="shared" si="5"/>
        <v>0</v>
      </c>
      <c r="I85" s="5">
        <f t="shared" si="6"/>
        <v>462000</v>
      </c>
      <c r="J85" s="5">
        <f t="shared" si="7"/>
        <v>77000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33" t="s">
        <v>8</v>
      </c>
    </row>
    <row r="86" spans="1:21">
      <c r="A86" s="17">
        <v>72</v>
      </c>
      <c r="B86" s="4" t="s">
        <v>89</v>
      </c>
      <c r="C86" s="1" t="s">
        <v>5</v>
      </c>
      <c r="D86" s="1">
        <v>3</v>
      </c>
      <c r="E86" s="5">
        <v>85000</v>
      </c>
      <c r="F86" s="32">
        <v>55000</v>
      </c>
      <c r="G86" s="5">
        <f t="shared" si="4"/>
        <v>165000</v>
      </c>
      <c r="H86" s="5">
        <f t="shared" si="5"/>
        <v>0</v>
      </c>
      <c r="I86" s="5">
        <f t="shared" si="6"/>
        <v>165000</v>
      </c>
      <c r="J86" s="32">
        <f t="shared" si="7"/>
        <v>55000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33" t="s">
        <v>8</v>
      </c>
    </row>
    <row r="87" spans="1:21">
      <c r="A87" s="17">
        <v>73</v>
      </c>
      <c r="B87" s="4" t="s">
        <v>90</v>
      </c>
      <c r="C87" s="1" t="s">
        <v>5</v>
      </c>
      <c r="D87" s="1">
        <v>6</v>
      </c>
      <c r="E87" s="5">
        <v>85000</v>
      </c>
      <c r="F87" s="32">
        <v>51000</v>
      </c>
      <c r="G87" s="5">
        <f t="shared" si="4"/>
        <v>306000</v>
      </c>
      <c r="H87" s="5">
        <f t="shared" si="5"/>
        <v>0</v>
      </c>
      <c r="I87" s="5">
        <f t="shared" si="6"/>
        <v>306000</v>
      </c>
      <c r="J87" s="32">
        <f t="shared" si="7"/>
        <v>51000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33" t="s">
        <v>8</v>
      </c>
    </row>
    <row r="88" spans="1:21">
      <c r="A88" s="17">
        <v>74</v>
      </c>
      <c r="B88" s="4" t="s">
        <v>91</v>
      </c>
      <c r="C88" s="1" t="s">
        <v>5</v>
      </c>
      <c r="D88" s="1">
        <v>4</v>
      </c>
      <c r="E88" s="5">
        <v>85000</v>
      </c>
      <c r="F88" s="32">
        <v>55000</v>
      </c>
      <c r="G88" s="5">
        <f t="shared" si="4"/>
        <v>220000</v>
      </c>
      <c r="H88" s="5">
        <f t="shared" si="5"/>
        <v>0</v>
      </c>
      <c r="I88" s="5">
        <f t="shared" si="6"/>
        <v>220000</v>
      </c>
      <c r="J88" s="32">
        <f t="shared" si="7"/>
        <v>55000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33" t="s">
        <v>8</v>
      </c>
    </row>
    <row r="89" spans="1:21">
      <c r="A89" s="17">
        <v>75</v>
      </c>
      <c r="B89" s="4" t="s">
        <v>92</v>
      </c>
      <c r="C89" s="1" t="s">
        <v>5</v>
      </c>
      <c r="D89" s="1">
        <v>8</v>
      </c>
      <c r="E89" s="5">
        <v>77000</v>
      </c>
      <c r="F89" s="32">
        <v>51000</v>
      </c>
      <c r="G89" s="5">
        <f t="shared" si="4"/>
        <v>408000</v>
      </c>
      <c r="H89" s="5">
        <f t="shared" si="5"/>
        <v>0</v>
      </c>
      <c r="I89" s="5">
        <f t="shared" si="6"/>
        <v>408000</v>
      </c>
      <c r="J89" s="32">
        <f t="shared" si="7"/>
        <v>51000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33" t="s">
        <v>8</v>
      </c>
    </row>
    <row r="90" spans="1:21">
      <c r="A90" s="17">
        <v>76</v>
      </c>
      <c r="B90" s="4" t="s">
        <v>93</v>
      </c>
      <c r="C90" s="1" t="s">
        <v>5</v>
      </c>
      <c r="D90" s="1">
        <v>20</v>
      </c>
      <c r="E90" s="5">
        <v>77000</v>
      </c>
      <c r="F90" s="32">
        <v>51000</v>
      </c>
      <c r="G90" s="5">
        <f t="shared" si="4"/>
        <v>1020000</v>
      </c>
      <c r="H90" s="5">
        <f t="shared" si="5"/>
        <v>0</v>
      </c>
      <c r="I90" s="5">
        <f t="shared" si="6"/>
        <v>1020000</v>
      </c>
      <c r="J90" s="32">
        <f t="shared" si="7"/>
        <v>51000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33" t="s">
        <v>8</v>
      </c>
    </row>
    <row r="91" spans="1:21">
      <c r="A91" s="17">
        <v>77</v>
      </c>
      <c r="B91" s="4" t="s">
        <v>94</v>
      </c>
      <c r="C91" s="1" t="s">
        <v>5</v>
      </c>
      <c r="D91" s="1">
        <v>15</v>
      </c>
      <c r="E91" s="5">
        <v>103000</v>
      </c>
      <c r="F91" s="5">
        <v>90000</v>
      </c>
      <c r="G91" s="5">
        <f t="shared" si="4"/>
        <v>1350000</v>
      </c>
      <c r="H91" s="5">
        <f t="shared" si="5"/>
        <v>0</v>
      </c>
      <c r="I91" s="5">
        <f t="shared" si="6"/>
        <v>1350000</v>
      </c>
      <c r="J91" s="5">
        <f t="shared" si="7"/>
        <v>90000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33" t="s">
        <v>8</v>
      </c>
    </row>
    <row r="92" spans="1:21">
      <c r="A92" s="17">
        <v>78</v>
      </c>
      <c r="B92" s="4" t="s">
        <v>95</v>
      </c>
      <c r="C92" s="1" t="s">
        <v>5</v>
      </c>
      <c r="D92" s="1">
        <v>15</v>
      </c>
      <c r="E92" s="5">
        <v>103000</v>
      </c>
      <c r="F92" s="5">
        <v>90000</v>
      </c>
      <c r="G92" s="5">
        <f t="shared" si="4"/>
        <v>1350000</v>
      </c>
      <c r="H92" s="5">
        <f t="shared" si="5"/>
        <v>0</v>
      </c>
      <c r="I92" s="5">
        <f t="shared" si="6"/>
        <v>1350000</v>
      </c>
      <c r="J92" s="5">
        <f t="shared" si="7"/>
        <v>90000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33" t="s">
        <v>8</v>
      </c>
    </row>
    <row r="93" spans="1:21">
      <c r="A93" s="17">
        <v>79</v>
      </c>
      <c r="B93" s="4" t="s">
        <v>96</v>
      </c>
      <c r="C93" s="1" t="s">
        <v>5</v>
      </c>
      <c r="D93" s="1">
        <v>4</v>
      </c>
      <c r="E93" s="5">
        <v>134000</v>
      </c>
      <c r="F93" s="5">
        <v>123000</v>
      </c>
      <c r="G93" s="5">
        <f t="shared" si="4"/>
        <v>492000</v>
      </c>
      <c r="H93" s="5">
        <f t="shared" si="5"/>
        <v>0</v>
      </c>
      <c r="I93" s="5">
        <f t="shared" si="6"/>
        <v>492000</v>
      </c>
      <c r="J93" s="5">
        <f t="shared" si="7"/>
        <v>123000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33" t="s">
        <v>8</v>
      </c>
    </row>
    <row r="94" spans="1:21">
      <c r="A94" s="17">
        <v>80</v>
      </c>
      <c r="B94" s="4" t="s">
        <v>97</v>
      </c>
      <c r="C94" s="1" t="s">
        <v>5</v>
      </c>
      <c r="D94" s="1">
        <v>4</v>
      </c>
      <c r="E94" s="5">
        <v>90000</v>
      </c>
      <c r="F94" s="5">
        <v>82000</v>
      </c>
      <c r="G94" s="5">
        <f t="shared" si="4"/>
        <v>328000</v>
      </c>
      <c r="H94" s="5">
        <f t="shared" si="5"/>
        <v>0</v>
      </c>
      <c r="I94" s="5">
        <f t="shared" si="6"/>
        <v>328000</v>
      </c>
      <c r="J94" s="5">
        <f t="shared" si="7"/>
        <v>82000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33" t="s">
        <v>8</v>
      </c>
    </row>
    <row r="95" spans="1:21">
      <c r="A95" s="17">
        <v>81</v>
      </c>
      <c r="B95" s="4" t="s">
        <v>98</v>
      </c>
      <c r="C95" s="1" t="s">
        <v>5</v>
      </c>
      <c r="D95" s="1">
        <v>8</v>
      </c>
      <c r="E95" s="5">
        <v>105000</v>
      </c>
      <c r="F95" s="5">
        <v>89000</v>
      </c>
      <c r="G95" s="5">
        <f t="shared" si="4"/>
        <v>712000</v>
      </c>
      <c r="H95" s="5">
        <f t="shared" si="5"/>
        <v>0</v>
      </c>
      <c r="I95" s="5">
        <f t="shared" si="6"/>
        <v>712000</v>
      </c>
      <c r="J95" s="5">
        <f t="shared" si="7"/>
        <v>89000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33" t="s">
        <v>8</v>
      </c>
    </row>
    <row r="96" spans="1:21">
      <c r="A96" s="17">
        <v>82</v>
      </c>
      <c r="B96" s="4" t="s">
        <v>99</v>
      </c>
      <c r="C96" s="1" t="s">
        <v>5</v>
      </c>
      <c r="D96" s="1">
        <v>3</v>
      </c>
      <c r="E96" s="5">
        <v>77000</v>
      </c>
      <c r="F96" s="5">
        <v>68000</v>
      </c>
      <c r="G96" s="5">
        <f t="shared" si="4"/>
        <v>204000</v>
      </c>
      <c r="H96" s="5">
        <f t="shared" si="5"/>
        <v>0</v>
      </c>
      <c r="I96" s="5">
        <f t="shared" si="6"/>
        <v>204000</v>
      </c>
      <c r="J96" s="5">
        <f t="shared" si="7"/>
        <v>68000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33" t="s">
        <v>8</v>
      </c>
    </row>
    <row r="97" spans="1:21">
      <c r="A97" s="17">
        <v>83</v>
      </c>
      <c r="B97" s="4" t="s">
        <v>100</v>
      </c>
      <c r="C97" s="1" t="s">
        <v>5</v>
      </c>
      <c r="D97" s="1">
        <v>3</v>
      </c>
      <c r="E97" s="5">
        <v>89000</v>
      </c>
      <c r="F97" s="5">
        <v>89000</v>
      </c>
      <c r="G97" s="5">
        <f t="shared" si="4"/>
        <v>267000</v>
      </c>
      <c r="H97" s="5">
        <f t="shared" si="5"/>
        <v>0</v>
      </c>
      <c r="I97" s="5">
        <f t="shared" si="6"/>
        <v>267000</v>
      </c>
      <c r="J97" s="5">
        <f t="shared" si="7"/>
        <v>89000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33" t="s">
        <v>8</v>
      </c>
    </row>
    <row r="98" spans="1:21">
      <c r="A98" s="17">
        <v>84</v>
      </c>
      <c r="B98" s="4" t="s">
        <v>101</v>
      </c>
      <c r="C98" s="1" t="s">
        <v>5</v>
      </c>
      <c r="D98" s="1">
        <v>3</v>
      </c>
      <c r="E98" s="5">
        <v>144500</v>
      </c>
      <c r="F98" s="5">
        <v>144500</v>
      </c>
      <c r="G98" s="5">
        <f t="shared" si="4"/>
        <v>433500</v>
      </c>
      <c r="H98" s="5">
        <f t="shared" si="5"/>
        <v>0</v>
      </c>
      <c r="I98" s="5">
        <f t="shared" si="6"/>
        <v>433500</v>
      </c>
      <c r="J98" s="5">
        <f t="shared" si="7"/>
        <v>144500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33" t="s">
        <v>8</v>
      </c>
    </row>
    <row r="99" spans="1:21">
      <c r="A99" s="17">
        <v>85</v>
      </c>
      <c r="B99" s="4" t="s">
        <v>102</v>
      </c>
      <c r="C99" s="1" t="s">
        <v>5</v>
      </c>
      <c r="D99" s="1">
        <v>3</v>
      </c>
      <c r="E99" s="5">
        <v>155000</v>
      </c>
      <c r="F99" s="5">
        <v>144500</v>
      </c>
      <c r="G99" s="5">
        <f t="shared" si="4"/>
        <v>433500</v>
      </c>
      <c r="H99" s="5">
        <f t="shared" si="5"/>
        <v>0</v>
      </c>
      <c r="I99" s="5">
        <f t="shared" si="6"/>
        <v>433500</v>
      </c>
      <c r="J99" s="5">
        <f t="shared" si="7"/>
        <v>144500</v>
      </c>
      <c r="K99" s="5"/>
      <c r="L99" s="5"/>
      <c r="M99" s="5"/>
      <c r="N99" s="5"/>
      <c r="O99" s="5"/>
      <c r="P99" s="5"/>
      <c r="Q99" s="5"/>
      <c r="R99" s="5"/>
      <c r="S99" s="5"/>
      <c r="T99" s="5"/>
      <c r="U99" s="33" t="s">
        <v>8</v>
      </c>
    </row>
    <row r="100" spans="1:21">
      <c r="A100" s="17">
        <v>86</v>
      </c>
      <c r="B100" s="4" t="s">
        <v>103</v>
      </c>
      <c r="C100" s="1" t="s">
        <v>5</v>
      </c>
      <c r="D100" s="1">
        <v>2</v>
      </c>
      <c r="E100" s="5">
        <v>150000</v>
      </c>
      <c r="F100" s="5">
        <v>127000</v>
      </c>
      <c r="G100" s="5">
        <f t="shared" si="4"/>
        <v>254000</v>
      </c>
      <c r="H100" s="5">
        <f t="shared" si="5"/>
        <v>0</v>
      </c>
      <c r="I100" s="5">
        <f t="shared" si="6"/>
        <v>254000</v>
      </c>
      <c r="J100" s="5">
        <f t="shared" si="7"/>
        <v>127000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33" t="s">
        <v>8</v>
      </c>
    </row>
    <row r="101" spans="1:21">
      <c r="A101" s="17">
        <v>87</v>
      </c>
      <c r="B101" s="4" t="s">
        <v>104</v>
      </c>
      <c r="C101" s="1" t="s">
        <v>5</v>
      </c>
      <c r="D101" s="1">
        <v>2</v>
      </c>
      <c r="E101" s="5">
        <v>98000</v>
      </c>
      <c r="F101" s="5">
        <v>78000</v>
      </c>
      <c r="G101" s="5">
        <f t="shared" si="4"/>
        <v>156000</v>
      </c>
      <c r="H101" s="5">
        <f t="shared" si="5"/>
        <v>0</v>
      </c>
      <c r="I101" s="5">
        <f t="shared" si="6"/>
        <v>156000</v>
      </c>
      <c r="J101" s="5">
        <f t="shared" si="7"/>
        <v>78000</v>
      </c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33" t="s">
        <v>8</v>
      </c>
    </row>
    <row r="102" spans="1:21">
      <c r="A102" s="17">
        <v>88</v>
      </c>
      <c r="B102" s="4" t="s">
        <v>105</v>
      </c>
      <c r="C102" s="1" t="s">
        <v>5</v>
      </c>
      <c r="D102" s="1">
        <v>3</v>
      </c>
      <c r="E102" s="5">
        <v>129000</v>
      </c>
      <c r="F102" s="5">
        <v>120000</v>
      </c>
      <c r="G102" s="5">
        <f t="shared" si="4"/>
        <v>360000</v>
      </c>
      <c r="H102" s="5">
        <f t="shared" si="5"/>
        <v>0</v>
      </c>
      <c r="I102" s="5">
        <f t="shared" si="6"/>
        <v>360000</v>
      </c>
      <c r="J102" s="5">
        <f t="shared" si="7"/>
        <v>120000</v>
      </c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33" t="s">
        <v>8</v>
      </c>
    </row>
    <row r="103" spans="1:21">
      <c r="A103" s="17">
        <v>89</v>
      </c>
      <c r="B103" s="4" t="s">
        <v>106</v>
      </c>
      <c r="C103" s="1" t="s">
        <v>5</v>
      </c>
      <c r="D103" s="1">
        <v>2</v>
      </c>
      <c r="E103" s="5">
        <v>155000</v>
      </c>
      <c r="F103" s="5">
        <v>120000</v>
      </c>
      <c r="G103" s="5">
        <f t="shared" si="4"/>
        <v>240000</v>
      </c>
      <c r="H103" s="5">
        <f t="shared" si="5"/>
        <v>0</v>
      </c>
      <c r="I103" s="5">
        <f t="shared" si="6"/>
        <v>240000</v>
      </c>
      <c r="J103" s="5">
        <f t="shared" si="7"/>
        <v>120000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33" t="s">
        <v>8</v>
      </c>
    </row>
    <row r="104" spans="1:21">
      <c r="A104" s="17">
        <v>90</v>
      </c>
      <c r="B104" s="4" t="s">
        <v>107</v>
      </c>
      <c r="C104" s="1" t="s">
        <v>5</v>
      </c>
      <c r="D104" s="1">
        <v>2</v>
      </c>
      <c r="E104" s="5">
        <v>133000</v>
      </c>
      <c r="F104" s="5">
        <v>120000</v>
      </c>
      <c r="G104" s="5">
        <f t="shared" si="4"/>
        <v>240000</v>
      </c>
      <c r="H104" s="5">
        <f t="shared" si="5"/>
        <v>0</v>
      </c>
      <c r="I104" s="5">
        <f t="shared" si="6"/>
        <v>240000</v>
      </c>
      <c r="J104" s="5">
        <f t="shared" si="7"/>
        <v>120000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33" t="s">
        <v>8</v>
      </c>
    </row>
    <row r="105" spans="1:21">
      <c r="A105" s="17">
        <v>91</v>
      </c>
      <c r="B105" s="4" t="s">
        <v>108</v>
      </c>
      <c r="C105" s="1" t="s">
        <v>5</v>
      </c>
      <c r="D105" s="1">
        <v>1</v>
      </c>
      <c r="E105" s="5">
        <v>105000</v>
      </c>
      <c r="F105" s="5">
        <v>86000</v>
      </c>
      <c r="G105" s="5">
        <f t="shared" si="4"/>
        <v>86000</v>
      </c>
      <c r="H105" s="5">
        <f t="shared" si="5"/>
        <v>0</v>
      </c>
      <c r="I105" s="5">
        <f t="shared" si="6"/>
        <v>86000</v>
      </c>
      <c r="J105" s="5">
        <f t="shared" si="7"/>
        <v>86000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33" t="s">
        <v>8</v>
      </c>
    </row>
    <row r="106" spans="1:21">
      <c r="A106" s="17">
        <v>92</v>
      </c>
      <c r="B106" s="4" t="s">
        <v>109</v>
      </c>
      <c r="C106" s="1" t="s">
        <v>5</v>
      </c>
      <c r="D106" s="1">
        <v>2</v>
      </c>
      <c r="E106" s="5">
        <v>79900</v>
      </c>
      <c r="F106" s="5">
        <v>79900</v>
      </c>
      <c r="G106" s="5">
        <f t="shared" si="4"/>
        <v>159800</v>
      </c>
      <c r="H106" s="5">
        <f t="shared" si="5"/>
        <v>0</v>
      </c>
      <c r="I106" s="5">
        <f t="shared" si="6"/>
        <v>159800</v>
      </c>
      <c r="J106" s="5">
        <f t="shared" si="7"/>
        <v>79900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33" t="s">
        <v>8</v>
      </c>
    </row>
    <row r="107" spans="1:21">
      <c r="A107" s="17">
        <v>93</v>
      </c>
      <c r="B107" s="4" t="s">
        <v>110</v>
      </c>
      <c r="C107" s="1" t="s">
        <v>5</v>
      </c>
      <c r="D107" s="1">
        <v>3</v>
      </c>
      <c r="E107" s="5">
        <v>120000</v>
      </c>
      <c r="F107" s="5">
        <v>93000</v>
      </c>
      <c r="G107" s="5">
        <f t="shared" si="4"/>
        <v>279000</v>
      </c>
      <c r="H107" s="5">
        <f t="shared" si="5"/>
        <v>0</v>
      </c>
      <c r="I107" s="5">
        <f t="shared" si="6"/>
        <v>279000</v>
      </c>
      <c r="J107" s="5">
        <f t="shared" si="7"/>
        <v>93000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33" t="s">
        <v>8</v>
      </c>
    </row>
    <row r="108" spans="1:21">
      <c r="A108" s="17">
        <v>94</v>
      </c>
      <c r="B108" s="4" t="s">
        <v>111</v>
      </c>
      <c r="C108" s="1" t="s">
        <v>5</v>
      </c>
      <c r="D108" s="1">
        <v>2</v>
      </c>
      <c r="E108" s="5">
        <v>340000</v>
      </c>
      <c r="F108" s="5">
        <v>300000</v>
      </c>
      <c r="G108" s="5">
        <f t="shared" si="4"/>
        <v>600000</v>
      </c>
      <c r="H108" s="5">
        <f t="shared" si="5"/>
        <v>0</v>
      </c>
      <c r="I108" s="5">
        <f t="shared" si="6"/>
        <v>600000</v>
      </c>
      <c r="J108" s="5">
        <f t="shared" si="7"/>
        <v>300000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33" t="s">
        <v>8</v>
      </c>
    </row>
    <row r="109" spans="1:21">
      <c r="A109" s="17">
        <v>95</v>
      </c>
      <c r="B109" s="4" t="s">
        <v>112</v>
      </c>
      <c r="C109" s="1" t="s">
        <v>5</v>
      </c>
      <c r="D109" s="1">
        <v>16</v>
      </c>
      <c r="E109" s="5">
        <v>121550</v>
      </c>
      <c r="F109" s="5">
        <v>121550</v>
      </c>
      <c r="G109" s="5">
        <f t="shared" si="4"/>
        <v>1944800</v>
      </c>
      <c r="H109" s="5">
        <f t="shared" si="5"/>
        <v>0</v>
      </c>
      <c r="I109" s="5">
        <f t="shared" si="6"/>
        <v>1944800</v>
      </c>
      <c r="J109" s="5">
        <f t="shared" si="7"/>
        <v>121550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33" t="s">
        <v>8</v>
      </c>
    </row>
    <row r="110" spans="1:21">
      <c r="A110" s="17">
        <v>96</v>
      </c>
      <c r="B110" s="4" t="s">
        <v>113</v>
      </c>
      <c r="C110" s="1" t="s">
        <v>5</v>
      </c>
      <c r="D110" s="1">
        <v>18</v>
      </c>
      <c r="E110" s="5">
        <v>195000</v>
      </c>
      <c r="F110" s="5">
        <v>179000</v>
      </c>
      <c r="G110" s="5">
        <f t="shared" si="4"/>
        <v>3222000</v>
      </c>
      <c r="H110" s="5">
        <f t="shared" si="5"/>
        <v>0</v>
      </c>
      <c r="I110" s="5">
        <f t="shared" si="6"/>
        <v>3222000</v>
      </c>
      <c r="J110" s="5">
        <f t="shared" si="7"/>
        <v>179000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33" t="s">
        <v>8</v>
      </c>
    </row>
    <row r="111" spans="1:21">
      <c r="A111" s="17">
        <v>97</v>
      </c>
      <c r="B111" s="4" t="s">
        <v>114</v>
      </c>
      <c r="C111" s="1" t="s">
        <v>5</v>
      </c>
      <c r="D111" s="1">
        <v>18</v>
      </c>
      <c r="E111" s="5">
        <v>70000</v>
      </c>
      <c r="F111" s="5">
        <v>60000</v>
      </c>
      <c r="G111" s="5">
        <f t="shared" si="4"/>
        <v>1080000</v>
      </c>
      <c r="H111" s="5">
        <f t="shared" si="5"/>
        <v>0</v>
      </c>
      <c r="I111" s="5">
        <f t="shared" si="6"/>
        <v>1080000</v>
      </c>
      <c r="J111" s="5">
        <f t="shared" si="7"/>
        <v>60000</v>
      </c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33" t="s">
        <v>8</v>
      </c>
    </row>
    <row r="112" spans="1:21">
      <c r="A112" s="17">
        <v>98</v>
      </c>
      <c r="B112" s="4" t="s">
        <v>115</v>
      </c>
      <c r="C112" s="1" t="s">
        <v>5</v>
      </c>
      <c r="D112" s="1">
        <v>1</v>
      </c>
      <c r="E112" s="5">
        <v>140000</v>
      </c>
      <c r="F112" s="5">
        <v>125000</v>
      </c>
      <c r="G112" s="5">
        <f t="shared" si="4"/>
        <v>125000</v>
      </c>
      <c r="H112" s="5">
        <f t="shared" si="5"/>
        <v>0</v>
      </c>
      <c r="I112" s="5">
        <f t="shared" si="6"/>
        <v>125000</v>
      </c>
      <c r="J112" s="5">
        <f t="shared" si="7"/>
        <v>125000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33" t="s">
        <v>8</v>
      </c>
    </row>
    <row r="113" spans="1:21">
      <c r="A113" s="17">
        <v>99</v>
      </c>
      <c r="B113" s="4" t="s">
        <v>116</v>
      </c>
      <c r="C113" s="1" t="s">
        <v>5</v>
      </c>
      <c r="D113" s="1">
        <v>15</v>
      </c>
      <c r="E113" s="5">
        <v>87000</v>
      </c>
      <c r="F113" s="5">
        <v>80000</v>
      </c>
      <c r="G113" s="5">
        <f t="shared" si="4"/>
        <v>1200000</v>
      </c>
      <c r="H113" s="5">
        <f t="shared" si="5"/>
        <v>0</v>
      </c>
      <c r="I113" s="5">
        <f t="shared" si="6"/>
        <v>1200000</v>
      </c>
      <c r="J113" s="5">
        <f t="shared" si="7"/>
        <v>80000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33" t="s">
        <v>8</v>
      </c>
    </row>
    <row r="114" spans="1:21">
      <c r="A114" s="17">
        <v>100</v>
      </c>
      <c r="B114" s="4" t="s">
        <v>117</v>
      </c>
      <c r="C114" s="1" t="s">
        <v>5</v>
      </c>
      <c r="D114" s="1">
        <v>1</v>
      </c>
      <c r="E114" s="5">
        <v>100000</v>
      </c>
      <c r="F114" s="5">
        <v>85000</v>
      </c>
      <c r="G114" s="5">
        <f t="shared" si="4"/>
        <v>85000</v>
      </c>
      <c r="H114" s="5">
        <f t="shared" si="5"/>
        <v>0</v>
      </c>
      <c r="I114" s="5">
        <f t="shared" si="6"/>
        <v>85000</v>
      </c>
      <c r="J114" s="5">
        <f t="shared" si="7"/>
        <v>85000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33" t="s">
        <v>8</v>
      </c>
    </row>
    <row r="115" spans="1:21">
      <c r="A115" s="17">
        <v>101</v>
      </c>
      <c r="B115" s="4" t="s">
        <v>118</v>
      </c>
      <c r="C115" s="1" t="s">
        <v>5</v>
      </c>
      <c r="D115" s="1">
        <v>2</v>
      </c>
      <c r="E115" s="5">
        <v>173400</v>
      </c>
      <c r="F115" s="5">
        <v>173400</v>
      </c>
      <c r="G115" s="5">
        <f t="shared" si="4"/>
        <v>346800</v>
      </c>
      <c r="H115" s="5">
        <f t="shared" si="5"/>
        <v>0</v>
      </c>
      <c r="I115" s="5">
        <f t="shared" si="6"/>
        <v>346800</v>
      </c>
      <c r="J115" s="5">
        <f t="shared" si="7"/>
        <v>173400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33" t="s">
        <v>8</v>
      </c>
    </row>
    <row r="116" spans="1:21">
      <c r="A116" s="17">
        <v>102</v>
      </c>
      <c r="B116" s="4" t="s">
        <v>119</v>
      </c>
      <c r="C116" s="1" t="s">
        <v>5</v>
      </c>
      <c r="D116" s="1">
        <v>2</v>
      </c>
      <c r="E116" s="5">
        <v>108000</v>
      </c>
      <c r="F116" s="5">
        <v>85000</v>
      </c>
      <c r="G116" s="5">
        <f t="shared" si="4"/>
        <v>170000</v>
      </c>
      <c r="H116" s="5">
        <f t="shared" si="5"/>
        <v>0</v>
      </c>
      <c r="I116" s="5">
        <f t="shared" si="6"/>
        <v>170000</v>
      </c>
      <c r="J116" s="5">
        <f t="shared" si="7"/>
        <v>85000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33" t="s">
        <v>8</v>
      </c>
    </row>
    <row r="117" spans="1:21">
      <c r="A117" s="17">
        <v>103</v>
      </c>
      <c r="B117" s="4" t="s">
        <v>120</v>
      </c>
      <c r="C117" s="1" t="s">
        <v>5</v>
      </c>
      <c r="D117" s="1">
        <v>3</v>
      </c>
      <c r="E117" s="5">
        <v>100000</v>
      </c>
      <c r="F117" s="5">
        <v>85000</v>
      </c>
      <c r="G117" s="5">
        <f t="shared" si="4"/>
        <v>255000</v>
      </c>
      <c r="H117" s="5">
        <f t="shared" si="5"/>
        <v>0</v>
      </c>
      <c r="I117" s="5">
        <f t="shared" si="6"/>
        <v>255000</v>
      </c>
      <c r="J117" s="5">
        <f t="shared" si="7"/>
        <v>85000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33" t="s">
        <v>8</v>
      </c>
    </row>
    <row r="118" spans="1:21">
      <c r="A118" s="17">
        <v>104</v>
      </c>
      <c r="B118" s="4" t="s">
        <v>121</v>
      </c>
      <c r="C118" s="1" t="s">
        <v>5</v>
      </c>
      <c r="D118" s="1">
        <v>2</v>
      </c>
      <c r="E118" s="5">
        <v>100000</v>
      </c>
      <c r="F118" s="5">
        <v>100000</v>
      </c>
      <c r="G118" s="5">
        <f t="shared" si="4"/>
        <v>200000</v>
      </c>
      <c r="H118" s="5">
        <f t="shared" si="5"/>
        <v>0</v>
      </c>
      <c r="I118" s="5">
        <f t="shared" si="6"/>
        <v>200000</v>
      </c>
      <c r="J118" s="5">
        <f t="shared" si="7"/>
        <v>100000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33" t="s">
        <v>8</v>
      </c>
    </row>
    <row r="119" spans="1:21">
      <c r="A119" s="17">
        <v>105</v>
      </c>
      <c r="B119" s="4" t="s">
        <v>122</v>
      </c>
      <c r="C119" s="1" t="s">
        <v>5</v>
      </c>
      <c r="D119" s="1">
        <v>3</v>
      </c>
      <c r="E119" s="5">
        <v>130000</v>
      </c>
      <c r="F119" s="5">
        <v>124100</v>
      </c>
      <c r="G119" s="5">
        <f t="shared" si="4"/>
        <v>372300</v>
      </c>
      <c r="H119" s="5">
        <f t="shared" si="5"/>
        <v>0</v>
      </c>
      <c r="I119" s="5">
        <f t="shared" si="6"/>
        <v>372300</v>
      </c>
      <c r="J119" s="5">
        <f t="shared" si="7"/>
        <v>124100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33" t="s">
        <v>8</v>
      </c>
    </row>
    <row r="120" spans="1:21" ht="24" customHeight="1"/>
    <row r="121" spans="1:21" ht="72" customHeight="1">
      <c r="B121" s="43" t="s">
        <v>130</v>
      </c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</row>
    <row r="125" spans="1:21" ht="15.75">
      <c r="A125" s="22"/>
      <c r="B125" s="23"/>
      <c r="C125" s="24"/>
      <c r="D125" s="45"/>
      <c r="E125" s="45"/>
      <c r="F125" s="45"/>
      <c r="G125" s="45"/>
      <c r="H125" s="45"/>
      <c r="I125" s="45"/>
      <c r="J125" s="45"/>
      <c r="K125"/>
      <c r="L125"/>
      <c r="M125"/>
      <c r="N125"/>
      <c r="O125"/>
      <c r="P125" s="8"/>
      <c r="Q125" s="8"/>
      <c r="R125" s="8"/>
      <c r="S125" s="8"/>
      <c r="T125"/>
      <c r="U125"/>
    </row>
    <row r="126" spans="1:21" ht="15.75">
      <c r="A126" s="22"/>
      <c r="B126" s="23"/>
      <c r="C126" s="24"/>
      <c r="D126" s="24"/>
      <c r="E126" s="24"/>
      <c r="F126" s="24"/>
      <c r="G126" s="24"/>
      <c r="H126" s="24"/>
      <c r="I126" s="24"/>
      <c r="J126" s="24"/>
      <c r="K126"/>
      <c r="L126"/>
      <c r="M126"/>
      <c r="N126"/>
      <c r="O126"/>
      <c r="P126" s="8"/>
      <c r="Q126" s="8"/>
      <c r="R126" s="8"/>
      <c r="S126" s="8"/>
      <c r="T126"/>
      <c r="U126"/>
    </row>
    <row r="127" spans="1:21" ht="15.75">
      <c r="A127" s="22"/>
      <c r="B127" s="23"/>
      <c r="C127" s="24"/>
      <c r="D127" s="24"/>
      <c r="E127" s="24"/>
      <c r="F127" s="24"/>
      <c r="G127" s="24"/>
      <c r="H127" s="24"/>
      <c r="I127" s="24"/>
      <c r="J127" s="24"/>
      <c r="K127"/>
      <c r="L127"/>
      <c r="M127"/>
      <c r="N127"/>
      <c r="O127"/>
      <c r="P127" s="8"/>
      <c r="Q127" s="8"/>
      <c r="R127" s="8"/>
      <c r="S127" s="8"/>
      <c r="T127"/>
      <c r="U127"/>
    </row>
    <row r="128" spans="1:21" ht="15.75">
      <c r="A128" s="22"/>
      <c r="B128" s="23"/>
      <c r="C128" s="24"/>
      <c r="D128" s="45"/>
      <c r="E128" s="45"/>
      <c r="F128" s="45"/>
      <c r="G128" s="45"/>
      <c r="H128" s="45"/>
      <c r="I128" s="45"/>
      <c r="J128" s="45"/>
      <c r="K128"/>
      <c r="L128"/>
      <c r="M128"/>
      <c r="N128"/>
      <c r="O128"/>
      <c r="P128" s="8"/>
      <c r="Q128" s="8"/>
      <c r="R128" s="8"/>
      <c r="S128" s="8"/>
      <c r="T128"/>
      <c r="U128"/>
    </row>
    <row r="129" spans="1:21" ht="15.75">
      <c r="A129" s="22"/>
      <c r="B129" s="23"/>
      <c r="C129" s="24"/>
      <c r="D129" s="24"/>
      <c r="E129" s="24"/>
      <c r="F129" s="24"/>
      <c r="G129" s="24"/>
      <c r="H129" s="24"/>
      <c r="I129" s="24"/>
      <c r="J129" s="24"/>
      <c r="K129"/>
      <c r="L129"/>
      <c r="M129"/>
      <c r="N129"/>
      <c r="O129"/>
      <c r="P129" s="8"/>
      <c r="Q129" s="8"/>
      <c r="R129" s="8"/>
      <c r="S129" s="8"/>
      <c r="T129"/>
      <c r="U129"/>
    </row>
    <row r="130" spans="1:21" ht="15.75">
      <c r="A130" s="22"/>
      <c r="B130" s="23"/>
      <c r="C130" s="24"/>
      <c r="D130" s="24"/>
      <c r="E130" s="24"/>
      <c r="F130" s="24"/>
      <c r="G130" s="24"/>
      <c r="H130" s="24"/>
      <c r="I130" s="24"/>
      <c r="J130" s="24"/>
      <c r="K130"/>
      <c r="L130"/>
      <c r="M130"/>
      <c r="N130"/>
      <c r="O130"/>
      <c r="P130" s="8"/>
      <c r="Q130" s="8"/>
      <c r="R130" s="8"/>
      <c r="S130" s="8"/>
      <c r="T130"/>
      <c r="U130"/>
    </row>
    <row r="131" spans="1:21" ht="15.75">
      <c r="A131" s="22"/>
      <c r="B131" s="23"/>
      <c r="C131" s="24"/>
      <c r="D131" s="45"/>
      <c r="E131" s="45"/>
      <c r="F131" s="45"/>
      <c r="G131" s="45"/>
      <c r="H131" s="45"/>
      <c r="I131" s="45"/>
      <c r="J131" s="45"/>
      <c r="K131"/>
      <c r="L131"/>
      <c r="M131"/>
      <c r="N131"/>
      <c r="O131"/>
      <c r="P131" s="8"/>
      <c r="Q131" s="8"/>
      <c r="R131" s="8"/>
      <c r="S131" s="8"/>
      <c r="T131"/>
      <c r="U131"/>
    </row>
  </sheetData>
  <autoFilter ref="D8:U119">
    <filterColumn colId="3"/>
    <filterColumn colId="4"/>
    <filterColumn colId="5"/>
    <filterColumn colId="8"/>
    <filterColumn colId="9"/>
    <filterColumn colId="10"/>
    <filterColumn colId="13"/>
    <filterColumn colId="14"/>
    <filterColumn colId="15"/>
  </autoFilter>
  <mergeCells count="15">
    <mergeCell ref="B121:U121"/>
    <mergeCell ref="D125:J125"/>
    <mergeCell ref="D128:J128"/>
    <mergeCell ref="D131:J131"/>
    <mergeCell ref="B4:P4"/>
    <mergeCell ref="K2:U2"/>
    <mergeCell ref="P6:T6"/>
    <mergeCell ref="U6:U7"/>
    <mergeCell ref="F6:J6"/>
    <mergeCell ref="A6:A7"/>
    <mergeCell ref="B6:B7"/>
    <mergeCell ref="C6:C7"/>
    <mergeCell ref="D6:D7"/>
    <mergeCell ref="E6:E7"/>
    <mergeCell ref="K6:O6"/>
  </mergeCells>
  <printOptions horizontalCentered="1"/>
  <pageMargins left="0" right="0" top="0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2016-03-05T08:57:01Z</dcterms:modified>
</cp:coreProperties>
</file>